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psdsor" ContentType="application/vnd.openxmlformats-package.digital-signature-origin"/>
  <Default Extension="psdsxs" ContentType="application/vnd.openxmlformats-package.digital-signature-xmlsignatur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4c8de9d6a27441f9" /></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40" yWindow="135" windowWidth="15600" windowHeight="7875" firstSheet="1" activeTab="3"/>
  </bookViews>
  <sheets>
    <sheet name="PL NHIEM VU" sheetId="4" state="hidden" r:id="rId1"/>
    <sheet name="PL 1" sheetId="5" r:id="rId2"/>
    <sheet name="PL.2" sheetId="11" r:id="rId3"/>
    <sheet name="PL 3" sheetId="10" r:id="rId4"/>
    <sheet name="Phụ Lục 2" sheetId="9" state="hidden" r:id="rId5"/>
    <sheet name="Biểu 3" sheetId="7" state="hidden" r:id="rId6"/>
    <sheet name="DS DV gui BC" sheetId="8" state="hidden" r:id="rId7"/>
  </sheets>
  <externalReferences>
    <externalReference r:id="rId8"/>
  </externalReferences>
  <definedNames>
    <definedName name="_xlnm._FilterDatabase" localSheetId="5" hidden="1">'Biểu 3'!$A$8:$K$130</definedName>
    <definedName name="_xlnm._FilterDatabase" localSheetId="3" hidden="1">'PL 3'!$A$5:$G$134</definedName>
    <definedName name="_xlnm._FilterDatabase" localSheetId="0" hidden="1">'PL NHIEM VU'!$A$7:$M$122</definedName>
    <definedName name="_xlnm.Print_Area" localSheetId="5">'Biểu 3'!$A$1:$G$131</definedName>
    <definedName name="_xlnm.Print_Area" localSheetId="4">'Phụ Lục 2'!$A$1:$G$114</definedName>
    <definedName name="_xlnm.Print_Area" localSheetId="3">'PL 3'!$A$1:$D$135</definedName>
    <definedName name="_xlnm.Print_Area" localSheetId="2">PL.2!$B$1:$G$66</definedName>
    <definedName name="_xlnm.Print_Titles" localSheetId="5">'Biểu 3'!$5:$7</definedName>
    <definedName name="_xlnm.Print_Titles" localSheetId="4">'Phụ Lục 2'!$4:$4</definedName>
    <definedName name="_xlnm.Print_Titles" localSheetId="1">'PL 1'!$5:$5</definedName>
    <definedName name="_xlnm.Print_Titles" localSheetId="3">'PL 3'!$5:$5</definedName>
    <definedName name="_xlnm.Print_Titles" localSheetId="2">PL.2!$5:$6</definedName>
  </definedNames>
  <calcPr calcId="124519"/>
</workbook>
</file>

<file path=xl/calcChain.xml><?xml version="1.0" encoding="utf-8"?>
<calcChain xmlns="http://schemas.openxmlformats.org/spreadsheetml/2006/main">
  <c r="A3" i="7"/>
  <c r="D11" l="1"/>
  <c r="A9" i="4" l="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alcChain>
</file>

<file path=xl/sharedStrings.xml><?xml version="1.0" encoding="utf-8"?>
<sst xmlns="http://schemas.openxmlformats.org/spreadsheetml/2006/main" count="1976" uniqueCount="825">
  <si>
    <t>Sở Nội vụ</t>
  </si>
  <si>
    <t>Sở Kế hoạch và Đầu tư</t>
  </si>
  <si>
    <t>Sở Xây dựng</t>
  </si>
  <si>
    <t>Sở Tài chính</t>
  </si>
  <si>
    <t>Ban Quản lý các Khu công nghiệp tỉnh</t>
  </si>
  <si>
    <t>Sở Y tế</t>
  </si>
  <si>
    <t>Quyết định sửa đổi, bổ sung Quyết định số 24/2014/QĐ-UBND ngày 01/12/2014 của UBND tỉnh Vĩnh Long ban hành Quy định công tác văn thư, lưu trữ của các cơ quan, tổ chức tỉnh Vĩnh Long</t>
  </si>
  <si>
    <t>Chỉ thị phát động thi đua thực hiện thắng lợi nhiệm vụ phát triển kinh tế - xã hội năm 2020</t>
  </si>
  <si>
    <t>Kế hoạch thực hiện Nghị quyết số 39-NQ/TW  ngày 15/01/2019 của Bộ Chính trị về nâng cao hiệu quả quản lý, khai thác, sử dụng và phát huy các nguồn lực của nền kinh tế</t>
  </si>
  <si>
    <t>Đề án Hỗ trợ phát triển và nâng cao năng lực cạnh tranh của kinh tế tư nhân trên địa bàn tỉnh Vĩnh Long</t>
  </si>
  <si>
    <t>Nghị quyết về việc quyết định giao biên chế Hội; tổng số lượng người làm việc trong các đơn vị sự nghiệp công lập năm 2020 của tỉnh Vĩnh Long</t>
  </si>
  <si>
    <t>Nghị quyết về quy định số lượng, chức danh, một số chế độ, chính sách đối với những người hoạt động không chuyên trách ở xã, phường, thị trấn và ấp, khóm, khu trên địa bàn tỉnh Vĩnh Long</t>
  </si>
  <si>
    <t>Nghị quyết về mức hỗ trợ từ ngân sách địa phương đối với những người hoạt động không chuyên trách cấp xã và ấp, khóm, khu trên địa bàn tỉnh Vĩnh Long</t>
  </si>
  <si>
    <t>Nghị quyết sắp xếp, sáp nhập các ấp, khóm thuộc thị trấn Cái Nhum và xã Chánh Hội, huyện Mang Thít</t>
  </si>
  <si>
    <t>Nghị quyết quy định nội dung và mức chi thực hiện chương trình phát triển tài sản trí tuệ giai đoạn 2016 - 2020 trên địa bàn tỉnh Vĩnh Long.</t>
  </si>
  <si>
    <t>Nghị quyết quy định nội dung và mức chi thực hiện Đề án “Hỗ trợ hệ sinh thái khởi nghiệp đổi mới sáng tạo quốc gia đến năm 2025 (Đề án 844)” trên địa bàn tỉnh Vĩnh Long.</t>
  </si>
  <si>
    <t>Sở Khoa học và Công nghệ</t>
  </si>
  <si>
    <t>Quyết định phê duyệt kế hoạch triển khai, áp dụng và quản lý hệ thống truy xuất nguồn gốc của tỉnh Vĩnh Long</t>
  </si>
  <si>
    <t>Nghị quyết Quy định định mức xây dựng dự toán kinh phí đối với nhiệm vụ khoa học và công nghệ cấp tỉnh và cấp cơ sở có sử dụng ngân sách nhà nước trên địa bàn tỉnh Vĩnh Long</t>
  </si>
  <si>
    <t>Sở Nông nghiệp và Phát triển nông thôn</t>
  </si>
  <si>
    <t>Quyết định ban hành quy chế hoạt động, hướng dẫn nội dung chi, mức chi và việc quản lý, sử dụng Quỹ phòng, chống thiên tai trên địa bàn tỉnh</t>
  </si>
  <si>
    <t>Quyết định phê duyệt Chương trình Khuyến nông trọng điểm trên địa bàn tỉnh</t>
  </si>
  <si>
    <t>Quyết định ban hành định mức kinh tế kỹ thuật các mô hình khuyến nông áp dụng trên địa bàn tỉnh</t>
  </si>
  <si>
    <t>Quyết định ban hành quy định xác định và quản lý các chi phí dịch vụ công ích đô thị trên địa bàn tỉnh Vĩnh Long</t>
  </si>
  <si>
    <t>Nghị quyết về việc thông qua đề án đề nghị công nhận thành phố Vĩnh Long mở rộng đạt tiêu chí đô thị loại II trực thuộc tỉnh Vĩnh Long</t>
  </si>
  <si>
    <t>Nghị quyết về việc thông qua đề án đề nghị công nhận thị xã Bình Minh là đô thị loại III trực thuộc tỉnh Vĩnh Long</t>
  </si>
  <si>
    <t>Quyết định Chương trình phát triển đô thị thị xã Bình Minh, tỉnh Vĩnh Long đến 2030</t>
  </si>
  <si>
    <t>Quyết định Chương trình phát triển đô thị thành phố Vĩnh Long, tỉnh Vĩnh Long đến 2030</t>
  </si>
  <si>
    <t>Quyết định điều chỉnh quy hoạch chung thị trấn Vũng Liêm, huyện Vũng Liêm đến 2030</t>
  </si>
  <si>
    <t>Nghị quyết về Chương trình phát triển nhà ở tỉnh Vĩnh Long đến năm 2025, tầm nhìn đến 2035</t>
  </si>
  <si>
    <t>Quyết định ban hành quy chế phối hợp quản lý trật tự xây dựng trên địa bàn tỉnh Vĩnh Long</t>
  </si>
  <si>
    <t>Quyết định về việc sửa đổi, bổ sung một số điều của Quyết định số 02/2014/QĐ-UBND, ngày 13/01/2014 về dạy thêm học thêm</t>
  </si>
  <si>
    <t>Sở Giáo dục và Đào tạo</t>
  </si>
  <si>
    <t>Quyết định ban hành Chương trình Giáo dục địa phương tổng thể trong Chương trình giáo dục phổ thông 2018</t>
  </si>
  <si>
    <t>Quyết định ban hành kế hoạch tăng cường giáo dục đạo đức, lối sống cho học sinh, sinh viên</t>
  </si>
  <si>
    <t>Quyết định ban hành kế hoạch đảm bảo cơ sở vật chất thực hiện chương trình GDPT 2018 đến năm 2025</t>
  </si>
  <si>
    <t>Nghị quyết về việc tuyển dụng nhân viên kế toán, nhân viên y tế tại các trường mầm non, phổ thông công lập trên địa bàn tỉnh Vĩnh Long.</t>
  </si>
  <si>
    <t>Quy chế cho vay vốn hỗ trợ cho người lao động đi làm việc ở nước ngoài theo Hợp đồng</t>
  </si>
  <si>
    <t>Quy chế đặt đổi tên đường phố, công trình công cộng trên địa bàn tỉnh Vĩnh Long</t>
  </si>
  <si>
    <t>Sở Văn hóa, Thể thao và Du lịch</t>
  </si>
  <si>
    <t>Nghị quyết về việc quy định mức chi tiền thưởng cho tập các tập thể, cá nhân đạt thành tích cao khi tham gia các cuộc liên hoan, hội thi, hội diễn nghệ thuật quần chúng cấp tỉnh, cấp khu vực quốc gia và toàn quốc do ngành văn hóa, thể thao và du lịch tổ chức.</t>
  </si>
  <si>
    <t>Nghị quyết quy định về mức tiền thưởng cho các tập thể, cá nhân đạt thành tích trong các cuộc liên hoan, hội thi, hội diễn văn nghệ quần chúng trên địa bàn tỉnh Vĩnh Long</t>
  </si>
  <si>
    <t>Quyết định về tiền lương, bảo hiểm xã hội, chế độ hỗ trợ trách nhiệm và các chế độ khác cho huấn luyện viên, vận động viên thể thao thành tích cao tỉnh Vĩnh Long</t>
  </si>
  <si>
    <t>Kế hoạch tổ chức Ngày hội du lịch tỉnh Vĩnh Long lần thứ II năm 2020</t>
  </si>
  <si>
    <t>Đề án Cơ cấu lại ngành du lịch đến năm 2025</t>
  </si>
  <si>
    <t>Đề án Xây dựng sản phẩm du lịch đặc thù tỉnh Vĩnh Long</t>
  </si>
  <si>
    <t>Đề án Đổi mới, nâng cao chất lượng và hiệu quả hoạt động bảo tàng gắn với phát triển du lịch</t>
  </si>
  <si>
    <t>Nghị quyết Quy định chế độ chi tiêu tài chính đối với các giải thi đấu thể thao</t>
  </si>
  <si>
    <t>Quyết định giải quyết các vụ khiếu nại tố cáo theo thẩm quyền</t>
  </si>
  <si>
    <t>Thanh tra tỉnh</t>
  </si>
  <si>
    <t>Chỉ thị về việc tăng cường công tác thu ngân sách nhà nước năm 2020</t>
  </si>
  <si>
    <t>Cục thuế tỉnh</t>
  </si>
  <si>
    <t>Quyết định về việc thành lập Ban Chỉ đạo chống thất thu ngân sách nhà nước và thu hồi nợ đọng thuế</t>
  </si>
  <si>
    <t>Quyết định về giá lúa thu thuế sử dụng đất nông nghiệp năm 2021</t>
  </si>
  <si>
    <t>Quyết định thành lập khu công nghiệp Đông Bình</t>
  </si>
  <si>
    <t>Quyết định thành lập khu công nghiệp An Định</t>
  </si>
  <si>
    <t>Quyết định phê duyệt Quy hoạch khu công nghiệp Bình Tân</t>
  </si>
  <si>
    <t>Kế hoạch triển khai thực hiện Đề án Điện tử hóa tàng thư căn cước công dân</t>
  </si>
  <si>
    <t>Công an tỉnh</t>
  </si>
  <si>
    <t>Kế hoạch thực hiện Đề án tổng thể đơn giản hóa thủ tục hành chính, giấy tờ công dân và các cơ sở dữ liệu liên quan đến quản lý dân cư năm 2020</t>
  </si>
  <si>
    <t>Quy chế bảo vệ bí mật nhà nước của tỉnh Vĩnh Long</t>
  </si>
  <si>
    <t>Kế hoạch Hành động thực hiện chiến lược Dân số tỉnh Vĩnh Long đến năm 2030 (Theo Quyết định số 1679/QĐ-TTg ngày 22/11/2019 của Thủ tướng Chính phủ)</t>
  </si>
  <si>
    <t>Đề án thực hiện Chiến lược quốc gia bảo vệ, chăm sóc và nâng cao sức khỏe nhân dân tỉnh Vĩnh Long giai đoạn 2020 - 2030, tầm nhìn đến năm 2040</t>
  </si>
  <si>
    <t>Đề án chăm sóc và nâng cao sức khỏe người lao động, phòng chống bệnh nghề nghiệp trên địa bàn tỉnh</t>
  </si>
  <si>
    <t>Nghị quyết điều chỉnh, bổ sung Quy hoạch đấu nối với đường tỉnh trên địa bàn tỉnh Vĩnh Long đến năm 2020 và định hướng đến năm 2030</t>
  </si>
  <si>
    <t>Sở Giao thông vận tải</t>
  </si>
  <si>
    <t>Nghị quyết điều chỉnh, bổ sung Quy hoạch chi tiết phát triển hệ thống cảng, bến thủy nội địa trên địa bàn tỉnh Vĩnh Long đến năm 2020 và định hướng đến năm 2030</t>
  </si>
  <si>
    <t>Quyết định ban hành quy định về phân cấp quản lý, bảo trì và bảo vệ kết cấu hạ tầng Giao thông đường bộ địa phương trên địa bàn tỉnh Vĩnh Long</t>
  </si>
  <si>
    <t>Quyết định ban hành quy định về phân cấp quản lý công trình giao thông đường thủy nội địa trên địa bàn tỉnh Vĩnh Long</t>
  </si>
  <si>
    <t>Quyết định ban hành Quy định hành lang an toàn đường bộ, trách nhiệm quản lý, khai thác, sử dụng và bảo vệ hành lang an toàn đường bộ trên địa bàn tỉnh Vĩnh Long</t>
  </si>
  <si>
    <t>Đề án phát triển phong trào tập luyện và thi đấu môn Bi sắt trong các chùa Khmer tỉnh Vĩnh Long giai đoạn 2020 - 2025</t>
  </si>
  <si>
    <t>Quyết định mức chi thưởng cho Huấn luyện viên, Vận động viên đạt thành tích I, II, III; huy chương vàng, bạc, đồng tại giải thể thao khu vực, toàn quốc, quốc tế</t>
  </si>
  <si>
    <t>Sở Lao động - Thương binh và Xã hội</t>
  </si>
  <si>
    <t>Sở Công Thương</t>
  </si>
  <si>
    <t>Kế hoạch đẩy mạnh công tác đấu tranh chống buôn lậu, gian lận thương mại và hàng giả trên địa bàn tỉnh giai đoạn 2021 - 2025</t>
  </si>
  <si>
    <t>TT</t>
  </si>
  <si>
    <t>I</t>
  </si>
  <si>
    <t>II</t>
  </si>
  <si>
    <t>III</t>
  </si>
  <si>
    <t>IV</t>
  </si>
  <si>
    <t>V</t>
  </si>
  <si>
    <t>VI</t>
  </si>
  <si>
    <t>VII</t>
  </si>
  <si>
    <t>Ghi chú</t>
  </si>
  <si>
    <t>Chỉ tiêu</t>
  </si>
  <si>
    <t>Đơn vị</t>
  </si>
  <si>
    <t>%</t>
  </si>
  <si>
    <t>Tỷ đồng</t>
  </si>
  <si>
    <t>Tổng vốn đầu tư phát triển toàn xã hội</t>
  </si>
  <si>
    <t>Người</t>
  </si>
  <si>
    <t>Chất thải, nước thải các cơ sở y tế được thu gom và xử lý</t>
  </si>
  <si>
    <t>NHIỆM VỤ</t>
  </si>
  <si>
    <t>Cơ quan chủ trì</t>
  </si>
  <si>
    <t>Chương trình hành động của UBND tỉnh thực hiện Nghị quyết số 01/NQ-CP về thực hiện kế hoạch phát triển KT-XH và dự toán NSNN năm 2020</t>
  </si>
  <si>
    <t>Kế hoạch phát triển kinh tế - xã hội giai đoạn 2021 - 2025</t>
  </si>
  <si>
    <t>Kế hoạch phát triển kinh tế - xã hội năm 2021</t>
  </si>
  <si>
    <t>Quyết định quy định thẩm quyền phê duyệt hỗ trợ liên kết trong sản xuất và tiêu thụ sản phẩm nông nghiệp trên địa bàn tỉnh.</t>
  </si>
  <si>
    <t>Quyết định sửa đổi, bổ sung một số điều của quy định về bồi thường cây trồng khi nhà nước thu hồi đất trên địa bàn tỉnh được ban hành kèm theo Quyết định số 23/2019/QĐ-UBND, ngày 11/10/2019 của UBND tỉnh.</t>
  </si>
  <si>
    <t>Quy chế xây dựng, tiếp nhận, thẩm định, phê duyệt và thực hiện các đề án thuộc Chương trình phát triển công nghiệp hỗ trợ.</t>
  </si>
  <si>
    <t>Nghị quyết của Hội đồng nhân dân tỉnh Ban hành chính sách, biện pháp hỗ trợ doanh nghiệp nhỏ và vừa trên địa bàn tỉnh Vĩnh Long</t>
  </si>
  <si>
    <t>Nghị quyết của Hội đồng nhân dân tỉnh Ban hành chính sách hỗ trợ tín dụng khuyến khích doanh nghiệp đầu tư vào nông nghiệp, nông thôn trên địa bàn tỉnh Vĩnh Long</t>
  </si>
  <si>
    <t>Chương trình hành động của UBND tỉnh thực hiện Nghị quyết số 02/NQ-CP về cải thiện môi trường kinh doanh và nâng cao năng lực cạnh tranh năm 2020</t>
  </si>
  <si>
    <t>Đề án tái cơ cấu ngành công thương giai đoạn 2021 - 2025</t>
  </si>
  <si>
    <t>Kế hoạch thực hiện Chương trình phát triển công nghiệp hỗ trợ trên địa bàn tỉnh Vĩnh Long giai đoạn 2021 - 2025</t>
  </si>
  <si>
    <t>Kế hoạch triển khai thực hiện Đề án Phát triển thị trường trong nước gắn với cuộc vận động “Người Việt Nam ưu tiên dùng hàng Việt Nam” giai đoạn 2021 - 2025 của tỉnh Vĩnh Long</t>
  </si>
  <si>
    <t>Đề án tổ chức hệ thống tiêu thụ Nông - Thủy sản gắn với tái cơ cấu nông nghiệp trên địa bàn tỉnh Vĩnh Long giai đoạn 2021 - 2025</t>
  </si>
  <si>
    <t>Đề án xây dựng mô hình chuỗi cung ứng khoai lang trên địa bàn tỉnh.</t>
  </si>
  <si>
    <t>Kế hoạch xây dựng các điểm kinh doanh thực phẩm đảm bảo tiêu chí vệ sinh an toàn thực phẩm tại các chợ giai đoạn 2021 - 2025</t>
  </si>
  <si>
    <t>Kế hoạch phát triển thương mại điện tử giai đoạn 2021 - 2025 của tỉnh Vĩnh Long</t>
  </si>
  <si>
    <t>Chương trình xúc tiến thương mại của tỉnh Vĩnh Long giai đoạn 2021 - 2025</t>
  </si>
  <si>
    <t>Chương trình khuyến công địa phương giai đoạn 2021 - 2025</t>
  </si>
  <si>
    <t>Đề án Ứng dụng công nghệ thông tin trong du lịch</t>
  </si>
  <si>
    <t>Chương trình sử dụng năng lượng tiết kiệm và hiệu quả giai đoạn 2021 - 2025</t>
  </si>
  <si>
    <t>Nhiệm vụ Quy hoạch tỉnh Vĩnh Long thời kỳ 2021 - 2030, tầm nhìn đến năm 2045</t>
  </si>
  <si>
    <t>Tổng kết chương trình thu hút vốn đầu tư giai đoạn 2016 - 2020, xây dựng kế hoạch 2021 - 2025</t>
  </si>
  <si>
    <t>Tổng kết Chương trình đầu tư phát triển hạ tầng kỹ thuật giai đoạn 2016 - 2020,  xây dựng kế hoạch 2021-2025</t>
  </si>
  <si>
    <t>Điều chỉnh kế hoạch vốn đầu tư công năm trung hạn giai đoạn 2016 - 2020</t>
  </si>
  <si>
    <t>Kế hoạch vốn đầu tư công năm trung hạn giai đoạn 2021 - 2025</t>
  </si>
  <si>
    <t>Kế hoạch vốn đầu tư công năm 2021 từ nguồn ngân sách tỉnh</t>
  </si>
  <si>
    <t>Danh mục dự án mời gọi đầu tư sử dụng vốn ngoài ngân sách trên địa bàn tỉnh Vĩnh Long, giai đoạn 2020 - 2025 (thay đổi, bổ sung)</t>
  </si>
  <si>
    <t>Kế hoạch phát huy, nâng cao hiệu quả khai thác, sử dụng các nguồn lực của nền kinh tế tỉnh Vĩnh Long</t>
  </si>
  <si>
    <t>02, 07, 12/2020</t>
  </si>
  <si>
    <t>Quyết định phê duyệt điều chỉnh, bổ sung Quy hoạch đường đấu nối với Quốc lộ qua địa bàn tỉnh Vĩnh Long</t>
  </si>
  <si>
    <t>Quyết định thành lập khu công nghiệp Hoà Phú mở rộng (giai đoạn 3)</t>
  </si>
  <si>
    <t>Kế hoạch Hành động ứng phó với Biến đổi khí hậu của Ngành Y tế Vĩnh Long giai đoạn 2019 - 2030 và tầm nhìn đến năm 2050</t>
  </si>
  <si>
    <t>Đề án tăng cường đào tạo, chuyển giao kỹ thuật nâng cao năng lực chuyên môn y tế xã, phường giai đoạn 2019 - 2025</t>
  </si>
  <si>
    <t>Quyết định quy định định mức hoạt động và mức chi đặc thù đối với Đội Tuyên truyền lưu động cấp tỉnh, cấp huyện trên địa bàn tỉnh Vĩnh Long (thay thế Quyết định số 11/2017/QĐ-UBND, ngày 11/5/2017 của UBND tỉnh Vĩnh Long)</t>
  </si>
  <si>
    <t>Phê duyệt Đề án phát triển thể thao thành tích cao tỉnh Vĩnh Long giai đoạn 2021 - 2030</t>
  </si>
  <si>
    <t>Kế hoạch tổ chức Đại hội Thể thao các cấp tỉnh Vĩnh Long lần thứ IX năm 2021 - 2022</t>
  </si>
  <si>
    <t>Quy trình phối hợp, hỗ trợ, can thiệp đối với các trường hợp trẻ em bị xâm hại</t>
  </si>
  <si>
    <t>Nghị quyết của Hội đồng nhân dân tỉnh về quy định phụ cấp đối với cộng tác viên bảo vệ, chăm sóc trẻ em trên địa bàn tỉnh Vĩnh Long</t>
  </si>
  <si>
    <t>Kế hoạch điều tra, rà soát hộ nghèo theo chuẩn nghèo mới giai đoạn 2021 - 2025</t>
  </si>
  <si>
    <t>Quyết định quy định mức chi hỗ trợ cán bộ xã, phường, thị trấn theo dõi, quản lý đối tượng cai nghiện ma túy tự nguyện tại gia đình và cộng đồng</t>
  </si>
  <si>
    <t>Nghị quyết của Hội đồng nhân dân tỉnh về chính sách cho vay vốn hỗ trợ người lao động đi làm việc ở nước ngoài theo hợp đồng trên địa bàn tỉnh Vĩnh Long giai đoạn 2021 - 2025</t>
  </si>
  <si>
    <t>Quy chế Quản lý và sử dụng nguồn vốn ngân sách địa phương ủy thác qua NHCSXH để cho vay đối với người nghèo, đối tượng chính sách và các đối tượng khác</t>
  </si>
  <si>
    <t>Đề án khai thác sử dụng lực lượng lao động của tỉnh Vĩnh Long đi làm việc có thời hạn ở nước ngoài theo hợp đồng trở về</t>
  </si>
  <si>
    <t>Nghị quyết của Hội đồng nhân dân tỉnh về chính sách hỗ trợ các cơ sở đào tạo, các doanh nghiệp tham gia đào tạo trình độ cao đẳng, trung cấp giáo dục nghề nghiệp trên địa bàn tỉnh Vĩnh Long giai đoạn 2021 - 2026</t>
  </si>
  <si>
    <t>Nghị quyết của Hội đồng nhân dân tỉnh quy định về mức thu học phí và giá dịch vụ giáo dục nghề nghiệp</t>
  </si>
  <si>
    <t>Quy định khu vực nội thành của thành phố, thị xã, thị trấn, khu dân cư không được phép chăn nuôi và quy định vùng nuôi chim yến trên địa bàn tỉnh Vĩnh Long.</t>
  </si>
  <si>
    <t>Quy định chính sách hỗ trợ di dời cơ sở chăn nuôi ra khỏi khu vực không được phép chăn trên địa bàn tỉnh Vĩnh Long.</t>
  </si>
  <si>
    <t>Quyết định phân cấp và giao Ủy ban nhân dân cấp huyện, xã sử dụng nguồn thu từ Quỹ phòng, chống thiên tai trên địa bàn tỉnh.</t>
  </si>
  <si>
    <t>Quyết định sửa đổi, bổ sung một số điều của quy định thời hạn xử lý sạt lở, trình tự, thủ tục thực hiện đầu tư các công trình khắc phục thiên tai, sạt lở bờ sông, rạch trên địa bàn tỉnh được ban hành kèm theo Quyết định số 24/2017/QĐ-UBND, ngày 30/8/2017 của UBND tỉnh.</t>
  </si>
  <si>
    <t>Nghị quyết quy định mức học phí năm học 2020 - 2021, các khoản dịch vụ phục vụ, hỗ trợ hoạt độngcủa nhà trường đối với cơ sở giáo dục công lập trên địa bàn tỉnh Vĩnh Long.</t>
  </si>
  <si>
    <t>Quyết định quy định về bố trí số lượng cán bộ, công chức cấp xã theo Nghị định 34/2019/NĐ-CP</t>
  </si>
  <si>
    <t>Kế hoạch cải cách hành chính năm 2021</t>
  </si>
  <si>
    <t>Chương trình hành động thực hiện chiến lược xuất nhập khẩu hàng hóa thời kỳ 2021 - 2025 của tỉnh Vĩnh Long</t>
  </si>
  <si>
    <t>Đề án nâng cao năng lực xuất khẩu tỉnh Vĩnh Long giai đoạn 2021 - 2025</t>
  </si>
  <si>
    <t>Kế hoạch của Tỉnh ủy thực hiện Nghị quyết 50-NQ/TW ngày 20/8/2019 của Bộ Chính trị về định hướng hoàn thiện thể chế, chính sách, nâng cao chất lượng, hiệu quả hợp tác đầu tư nước ngoài đến năm 2030.</t>
  </si>
  <si>
    <t>Thời hạn hoàn thành (tháng)</t>
  </si>
  <si>
    <t>MỘT SỐ NHIỆM VỤ CỤ THỂ CHO CÁC NGÀNH, LĨNH VỰC NĂM 2020</t>
  </si>
  <si>
    <t>Tình hình thực hiện</t>
  </si>
  <si>
    <t>Đã hoàn thành</t>
  </si>
  <si>
    <t>Chưa hoàn thành</t>
  </si>
  <si>
    <t>Tiến độ thực hiện</t>
  </si>
  <si>
    <t>Thời gian dự kiến hoàn thành</t>
  </si>
  <si>
    <t>(1)</t>
  </si>
  <si>
    <t>(2)</t>
  </si>
  <si>
    <t>(3)</t>
  </si>
  <si>
    <t>(4)</t>
  </si>
  <si>
    <t>(5)</t>
  </si>
  <si>
    <t>(6)</t>
  </si>
  <si>
    <t>(7)</t>
  </si>
  <si>
    <t>(8)</t>
  </si>
  <si>
    <t>Tổng: 115 nhiệm vụ</t>
  </si>
  <si>
    <t>Chỉ thị số 03/CT-UBND ngày 27/02/2020</t>
  </si>
  <si>
    <t>Quyết định số 142/QĐ-UBND ngày 17/01/2020</t>
  </si>
  <si>
    <t>Quyết định số 361/QĐ-UBND ngày 14/02/2020</t>
  </si>
  <si>
    <t>Chỉ thị số 16/CT-UBND ngày 30/12/2019</t>
  </si>
  <si>
    <t>Quyết định số 28/2020/QĐ-UBND ngày 25/5/2020</t>
  </si>
  <si>
    <t>Quyết định số 08/2020/QĐ-UBND ngày 03/03/2020</t>
  </si>
  <si>
    <t>Quyết định số 236/QĐ-UBND ngày 07/02/2020</t>
  </si>
  <si>
    <t>Quyết định số 01/2020/QĐ-UBND ngày 10/01/2020</t>
  </si>
  <si>
    <t>Quyết định số 1661/QĐ-UBND ngày 01/7/2020</t>
  </si>
  <si>
    <t>Quyết định số 07/2020/QĐ-UBND ngày 03/03/2020</t>
  </si>
  <si>
    <t>Quyết định số 15/2020/QĐ-UBND ngày 07/5/2020</t>
  </si>
  <si>
    <t>Quyết định số 240/QĐ-UBND ngày 10/02/2020</t>
  </si>
  <si>
    <t>Báo cáo số 590-BC/TU ngày 26/5/2020</t>
  </si>
  <si>
    <t>Báo cáo số 591-BC/TU ngày 26/5/2020</t>
  </si>
  <si>
    <t>Quyết định số 12/2020/QĐ-UBND ngày 23/3/2020</t>
  </si>
  <si>
    <t>Nghị quyết số 230/NQ-HĐND ngày 13/01/2020</t>
  </si>
  <si>
    <t>Nghị quyết số 231/NQ-HĐND ngày 13/01/2020</t>
  </si>
  <si>
    <t>Quyết định số 1730/QĐ-UBND ngày 10/7/2020</t>
  </si>
  <si>
    <t>Đang hoàn chỉnh thuyết minh nhiệm vụ và dự toán Quy hoạch tỉnh theo báo cáo thẩm định số 5102/BC-HĐTĐ ngày 21/9/2020 của Hội đồng thẩm định</t>
  </si>
  <si>
    <t>Nghị quyết số 243/NQ-HĐND ngày 16/3/2020</t>
  </si>
  <si>
    <t>Nghị quyết số 03/2020/NQ-HĐND ngày 16/3/2020</t>
  </si>
  <si>
    <t>Nghị quyết số 07/2020/NQ-HĐND ngày 05/6/2020</t>
  </si>
  <si>
    <t>Nghị quyết quy định chế độ khen thưởng đối với học sinh đạt giải và tập thể, cá nhân giáo viên tham gia bồi dưỡng học sinh đạt giải trong các kỳ thi quốc tế, quốc gia, cấp tỉnh.</t>
  </si>
  <si>
    <t>Nghị quyết số 10/2020/NQ-HĐND ngày 17/7/2020</t>
  </si>
  <si>
    <t>Nghị quyết số 11/2020/NQ-HĐND ngày 17/7/2020</t>
  </si>
  <si>
    <t>2333/QĐ-UBND ngày 03/9/2020</t>
  </si>
  <si>
    <t>Nghị quyết số 04/2020/NQ-HĐND ngày 16/3/2020</t>
  </si>
  <si>
    <t>Nghị quyết số 05/2020/NQ-HĐND ngày 16/3/2020</t>
  </si>
  <si>
    <t>Nghị quyết số 08/2020/NQ-HĐND ngày 16/3/2020</t>
  </si>
  <si>
    <t>Nghị quyết số 260/NQ-HĐND ngày 07/7/2020</t>
  </si>
  <si>
    <t>ĐVT</t>
  </si>
  <si>
    <t>UBND tỉnh phấn đấu</t>
  </si>
  <si>
    <t>Cơ quan chủ trì theo dõi, đánh giá</t>
  </si>
  <si>
    <t>Các chỉ tiêu về kinh tế</t>
  </si>
  <si>
    <t>Tổng sản phẩm trong tỉnh (GRDP) tăng</t>
  </si>
  <si>
    <t>-</t>
  </si>
  <si>
    <t>GRDP bình quân đầu người (theo giá thực tế)</t>
  </si>
  <si>
    <t>Tr. đồng</t>
  </si>
  <si>
    <t>Tổng kim ngạch xuất khẩu</t>
  </si>
  <si>
    <t>Tr. USD</t>
  </si>
  <si>
    <t>Tổng thu ngân sách trên địa bàn</t>
  </si>
  <si>
    <t>Các chỉ tiêu phát triển xã hội</t>
  </si>
  <si>
    <t>Chuyển dịch cơ cấu lao động</t>
  </si>
  <si>
    <t>Lao động phi nông nghiệp</t>
  </si>
  <si>
    <t>Bảo hiểm xã hội tỉnh</t>
  </si>
  <si>
    <t>Các chỉ tiêu về môi trường</t>
  </si>
  <si>
    <t>Sở Tài nguyên và Môi trường</t>
  </si>
  <si>
    <t>Khu vực đô thị</t>
  </si>
  <si>
    <t>Khu vực nông thôn</t>
  </si>
  <si>
    <t>CHỈ TIÊU</t>
  </si>
  <si>
    <t>Chính phủ</t>
  </si>
  <si>
    <t>Vĩnh Long</t>
  </si>
  <si>
    <t>Một số chỉ tiêu kinh tế vĩ mô</t>
  </si>
  <si>
    <t>Tỷ lệ nợ xấu nội bảng</t>
  </si>
  <si>
    <t>Tỷ lệ nợ đọng thuế</t>
  </si>
  <si>
    <t>&lt; 5</t>
  </si>
  <si>
    <t>Tăng thu so với dự toán NSNN</t>
  </si>
  <si>
    <t>Tỷ trọng chi thường xuyên (không bao gồm chi cải cách tiền lương và tinh giản biên chế)</t>
  </si>
  <si>
    <t>Tỷ trọng chi đầu tư phát triển</t>
  </si>
  <si>
    <t>Một số chỉ tiêu về cải thiện môi trường đầu tư kinh doanh, phát triển khoa học, công nghệ và đổi mới sáng tạo, thúc đẩy tăng trưởng</t>
  </si>
  <si>
    <t>Tỷ lệ về số lượng gói thầu thực hiện đấu thầu qua mạng[1]</t>
  </si>
  <si>
    <t>Tỷ lệ về giá trị gói thầu thực hiện đấu thầu qua mạng[2]</t>
  </si>
  <si>
    <t xml:space="preserve">Thu hút khách du lịch </t>
  </si>
  <si>
    <t>Trong đó: khách quốc tế</t>
  </si>
  <si>
    <t>Chỉ số sản xuất công nghiệp (IIP)</t>
  </si>
  <si>
    <t>Một số chỉ tiêu về phát triển hệ thống kết cấu hạ tầng và dịch vụ công</t>
  </si>
  <si>
    <t>Diện tích nhà ở bình quân</t>
  </si>
  <si>
    <t>Tỷ lệ đô thị hóa</t>
  </si>
  <si>
    <t>Tỷ lệ thuê bao băng rộng cố định trên 100 dân</t>
  </si>
  <si>
    <t>Thuê bao/100 dân</t>
  </si>
  <si>
    <t>Sở Thông tin và Truyền thông</t>
  </si>
  <si>
    <t>Tỷ lệ thuê bao băng rộng di động trên 100 dân</t>
  </si>
  <si>
    <t>Tỷ lệ người sử dụng Internet trên 100 dân</t>
  </si>
  <si>
    <t>Một số chỉ tiêu về phát triển văn hóa, nghệ thuật, thực hiện tiến bộ, công bằng xã hội, bảo vệ môi trường</t>
  </si>
  <si>
    <t>Tỷ số giới tính của trẻ em mới sinh</t>
  </si>
  <si>
    <t xml:space="preserve">Số bé trai/100 bé gái </t>
  </si>
  <si>
    <t>Tỷ lệ tử vong trẻ em &lt; 1 tuổi</t>
  </si>
  <si>
    <t>‰</t>
  </si>
  <si>
    <t>Tỷ lệ tử vong của trẻ em &lt; 5 tuổi</t>
  </si>
  <si>
    <t xml:space="preserve">% </t>
  </si>
  <si>
    <t>Tỷ lệ xã đạt tiêu chí quốc gia về y tế</t>
  </si>
  <si>
    <t>Tỷ lệ trạm y tế xã, phường, thị trấn có bác sỹ làm việc</t>
  </si>
  <si>
    <t>Tỷ lệ dân cư nông thôn được sử dụng nước hợp vệ sinh</t>
  </si>
  <si>
    <t>Tỷ lệ xã đạt tiêu chí môi trường trong xây dựng nông thôn mới</t>
  </si>
  <si>
    <t>Tỷ lệ huy động trẻ nhà trẻ</t>
  </si>
  <si>
    <t>Tỷ lệ số lượt người tham gia các chương trình đào tạo, bồi dưỡng của các cơ sở giáo dục thường xuyên</t>
  </si>
  <si>
    <t>Tỷ lệ số xã đạt chuẩn nông thôn mới</t>
  </si>
  <si>
    <t>Số đơn vị cấp huyện đạt chuẩn/hoàn thành nhiệm vụ xây dựng nông thôn mới</t>
  </si>
  <si>
    <t>Một số chỉ tiêu về cải cách hành chính, xây dựng Chính phủ điện tử</t>
  </si>
  <si>
    <t>Một số chỉ tiêu về bảo đảm an ninh, trật tự, an toàn xã hội</t>
  </si>
  <si>
    <t>Ngăn chặn, xử lý nghiêm, kịp thời các thông tin xấu, độc, sai sự thật mà phát hiện và xác minh được trên mạng xã hội.</t>
  </si>
  <si>
    <t>[1] Tính trên tổng số lượng gói thầu áp dụng hình thức chào hàng cạnh tranh và đấu thầu rộng rãi đủ điều kiện áp dụng đấu thầu qua mạng.</t>
  </si>
  <si>
    <t>[2] Tính trên tổng giá trị gói thầu áp dụng hình thức chào hàng cạnh tranh và đấu thầu rộng rãi đủ điều kiện áp dụng đấu thầu qua mạng.</t>
  </si>
  <si>
    <r>
      <t xml:space="preserve">Thời hạn hoàn thành </t>
    </r>
    <r>
      <rPr>
        <sz val="12"/>
        <color theme="1"/>
        <rFont val="Times New Roman"/>
        <family val="1"/>
      </rPr>
      <t>(tháng)</t>
    </r>
  </si>
  <si>
    <t>Nhóm nhiệm vụ về ổn định kinh tế vĩ mô, xây dựng thể chế kinh tế thị trường</t>
  </si>
  <si>
    <t>Nhóm nhiệm vụ về cải thiện môi trường đầu tư kinh doanh, phát triển khoa học, công nghệ và đổi mới sáng tạo, thúc đẩy tăng trưởng</t>
  </si>
  <si>
    <t>Nhóm nhiệm vụ về xây dựng quy hoạch và phát triển hệ thống kết cấu hạ tầng kinh tế - xã hội</t>
  </si>
  <si>
    <t>Nhóm nhiệm vụ về phát triển văn hóa, nghệ thuật, thực hiện tiến bộ, công bằng xã hội, bảo vệ môi trường</t>
  </si>
  <si>
    <t>Nghị quyết quy định chế độ khen thưởng đối với học sinh đạt giải và tập thể, cá nhân giáo viên tham gia bồi dưỡng  học sinh đạt giải trong các kỳ thi quốc tế, quốc gia, cấp tỉnh.</t>
  </si>
  <si>
    <t>Nhóm nhiệm vụ về cải cách hành chính, cải cách tư pháp, xây dựng Chính phủ điện tử</t>
  </si>
  <si>
    <t>Nhóm nhiệm vụ về bảo đảm an ninh, trật tự, an toàn xã hội</t>
  </si>
  <si>
    <t> 09/2020</t>
  </si>
  <si>
    <t>Nhóm nhiệm vụ về hoạt động đối ngoại, hội nhập quốc tế</t>
  </si>
  <si>
    <t>Kết quả thực hiện năm 2020</t>
  </si>
  <si>
    <r>
      <t xml:space="preserve">Đã hoàn thành 
</t>
    </r>
    <r>
      <rPr>
        <sz val="12"/>
        <color theme="1"/>
        <rFont val="Times New Roman"/>
        <family val="1"/>
      </rPr>
      <t>(Số văn bản, ngày tháng ban hành)</t>
    </r>
  </si>
  <si>
    <t>Giải thích tiến độ thực hiện đối với các nội dung chưa hoàn thành</t>
  </si>
  <si>
    <t xml:space="preserve">DANH SÁCH ĐƠN VỊ </t>
  </si>
  <si>
    <t>STT</t>
  </si>
  <si>
    <t>TÊN ĐƠN VỊ</t>
  </si>
  <si>
    <t>NGÀY NHẬN</t>
  </si>
  <si>
    <t>GHI CHÚ</t>
  </si>
  <si>
    <t>VP UBND tỉnh</t>
  </si>
  <si>
    <t>Ngân hàng Nhà nước tỉnh Vĩnh Long</t>
  </si>
  <si>
    <t xml:space="preserve">Bảo hiểm xã hội tỉnh </t>
  </si>
  <si>
    <t>Ban quản lý các KCN</t>
  </si>
  <si>
    <t>Sở Công thương</t>
  </si>
  <si>
    <t>Sở NN&amp;PTNT</t>
  </si>
  <si>
    <t>Sở Lao động-Thương binh và Xã hội</t>
  </si>
  <si>
    <t>Sở Thông tin - truyền thông</t>
  </si>
  <si>
    <t>Sở Văn hóa, thể thao và du lịch</t>
  </si>
  <si>
    <t>Các phòng, Trung tâm thuộc Sở</t>
  </si>
  <si>
    <t>( Công văn 2919/SKHĐT-TH ngày 13/11/2020)</t>
  </si>
  <si>
    <t>Cục Thuế</t>
  </si>
  <si>
    <t xml:space="preserve">Quyết định số 12/2020/QĐ-UBND ngày 23/3/2020 của UBND tỉnh </t>
  </si>
  <si>
    <t>Nghị quyết số 243/NQ-HĐND ngày 16/3/2020 của HĐND tỉnh</t>
  </si>
  <si>
    <t>Nghị quyết số 02/2020/NQ-HĐND ngày 16/3/2020 của HĐND tỉnh</t>
  </si>
  <si>
    <t xml:space="preserve">Nghị quyết số 03/2020/NQ-HĐND ngày 16/3/2020 của HĐND tỉnh </t>
  </si>
  <si>
    <t>Nghị quyết số 244/NQ-HĐND ngày 16/3/2020 của HĐND tỉnh</t>
  </si>
  <si>
    <t>Đã trình UBND tỉnh tại Tờ trình số 807/TTr-SNV ngày 17/11/2020 của Sở Nội vụ</t>
  </si>
  <si>
    <t>Đang xây dựng dự thảo kế hoạch giai đoạn và năm 2021</t>
  </si>
  <si>
    <t>Đã trình UBND tỉnh tại Tờ trình số 2847/TTr-SKHĐT-TH ngày 6/11/2020 của SKHĐT</t>
  </si>
  <si>
    <t>Đang xây dựng Đề án</t>
  </si>
  <si>
    <t>Đang hoàn chỉnh trình Thủ tướng Chính phủ phê duyệt</t>
  </si>
  <si>
    <t>Kế hoạch số 23/KH-UBND ngày 09/9/2020</t>
  </si>
  <si>
    <t>Quyết định số 2057/QĐ-UBND ngày 13/8/2020</t>
  </si>
  <si>
    <t>Quyết định số 2620/QĐ-UBND ngày 30/9/2020</t>
  </si>
  <si>
    <t>Quyết định số 1925/QĐ-UBND ngày 31/7/2020</t>
  </si>
  <si>
    <t>Kế hoạch thực hiện chương trình sử dụng năng lượng tiết kiệm và hiệu quả giai đoạn 2021 - 2030</t>
  </si>
  <si>
    <t>Nghị quyết quy định mức học phí năm học 2020 - 2021, các khoản dịch vụ phục vụ, hỗ trợ hoạt động của nhà trường đối với cơ sở giáo dục công lập trên địa bàn tỉnh Vĩnh Long.</t>
  </si>
  <si>
    <t>Công văn số 196/UBND-NC ngày 15/01/2020</t>
  </si>
  <si>
    <t>SGDĐT đang tổ chức lấy ý kiến các đơn vị liên quan</t>
  </si>
  <si>
    <t>Chờ chỉ đạo của Bộ Giáo dục và Đào tạo</t>
  </si>
  <si>
    <t>Quyết định về chính sách cho vay vốn hỗ trợ người lao động đi làm việc ở nước ngoài theo hợp đồng trên địa bàn tỉnh Vĩnh Long giai đoạn 2021 - 2025</t>
  </si>
  <si>
    <t>Quyết định số 2998/QĐ-UBND ngày 03/11/2020</t>
  </si>
  <si>
    <t>Quyết định số 1476/QĐ-UBND ngày 12/6/2020</t>
  </si>
  <si>
    <t>Quyết định số 26/2020/QĐ-UBND ngày 08/9/2020</t>
  </si>
  <si>
    <t>Quyết định 214/QĐ-UBND ngày 5/2/2020</t>
  </si>
  <si>
    <t>Chờ hướng dẫn Bộ Y tế</t>
  </si>
  <si>
    <t>Không thực hiện (do tỉnh Vĩnh Long không có trong Đề án theo Quyết định số 1718/QĐ-BYT ngày 08/5/2019 của Bộ Y tế)</t>
  </si>
  <si>
    <t>UBND tỉnh đã chấp thuận lựa chọn Nhà đầu tư (Công ty cổ phần đầu tư TNI Vĩnh Long), nhà đầu tư đã hoàn thành công tác lập hồ sơ xin chủ trương đầu tư Dự án đầu tư kinh doanh kết cấu hạ tầng khu công nghiệp Đông Bình gửi Bộ Kế hoạch Đầu tư thẩm định. Bộ Kế hoạch Đầu tư đã trình Thủ tướng Chính phủ xem xét, quyết định.</t>
  </si>
  <si>
    <t>Đang mời gọi nhà đầu tư.</t>
  </si>
  <si>
    <t>Đang lựa chọn nhà đầu tư.</t>
  </si>
  <si>
    <t>Đang xin bổ sung vào quy hoạch.</t>
  </si>
  <si>
    <t>Nghị quyết số 239/NQ-HĐND ngày 16/3/2020 của Hội đồng nhân dân tỉnh</t>
  </si>
  <si>
    <t>Nghị quyết số 241/NQ-HĐND ngày 16/3/2020 của Hội đồng nhân dân tỉnh</t>
  </si>
  <si>
    <t>Sở GTVT đang điều chỉnh lại dự thảo theo ý kiến thẩm định  của Sở Tư pháp tại công văn số 810/STP-XD&amp;KTVBQPPL ngày 04/9/2020.</t>
  </si>
  <si>
    <t>Sở GTVT đang hoàn chỉnh dự thảo</t>
  </si>
  <si>
    <t>Tháng 12/2020</t>
  </si>
  <si>
    <t>Sở Giao thông vận tải chưa trình vì thời gian qua vướng luật quy hoạch. Sở Giao thông vận tải đã làm việc với đơn vị tư vấn lập quy hoạch để rà soát, cập nhật các vị trí đề nghị bổ sung quy hoạch đấu nối với Quốc lộ để trình UBND tỉnh thỏa thuận với Bộ GTVT.</t>
  </si>
  <si>
    <t>Sở GTVT đang điều chỉnh lại dự thảo theo ý kiến thẩm định  của Sở Tư pháp tại công văn số 225/BC-STP ngày 15/10/2019, theo hướng không xây dựng quy định riêng mà lồng ghép vào dự thảo ban hành quy định về phân cấp quản lý, bảo trì và bảo vệ kết cấu hạ tầng Giao thông đường bộ địa phương trên địa bàn tỉnh Vĩnh Long.</t>
  </si>
  <si>
    <t>Năm 2021</t>
  </si>
  <si>
    <t>Đã hoàn thành Đề án trình thông qua thành viên UBND tỉnh, dự kiến tháng 12 ban hành</t>
  </si>
  <si>
    <t>Đã trình UBND tỉnh xin chủ trương lập Đề án cơ cấu lại ngành du lịch đến năm 2025 (CV số 5260/UBND-VX, ngày 27/10/2020). Hiện nay đang thỏa thuận với Sở Tài chính để thống nhất phần kinh phí thực hiện.</t>
  </si>
  <si>
    <t>Quyết định số 3071/QĐ-UBND, ngày 10/11/2020</t>
  </si>
  <si>
    <t>Thống nhất với Sở Tài chính hiện nay đang thực hiện theo Nghị quyết số 185/2019/NQ-HĐND, ngày 12/7/2019 của Hội đồng nhân dân tỉnh và Nghị định số 152/2018/NĐ-CP, ngày 07/11/2018 của Chính phủ. Nên hiện nay không tham mưu ban hành quyết định về tiền lương, bảo hiểm xã hội, chế độ hỗ trợ trách nhiệm và các chế độ khác cho huấn luyện viên, vận động viên thể thao thành tích cao tỉnh Vĩnh Long</t>
  </si>
  <si>
    <t>Không thực hiện do dịch bệnh Covid-19</t>
  </si>
  <si>
    <t>Đã hoàn chỉnh hồ sơ trình thông qua UBND tỉnh xem xét, quyết định ban hành</t>
  </si>
  <si>
    <t>Chưa thực hiện được, đang dự thảo lấy ý kiến các đơn vị có liên quan, dự kiến sẽ tham mưu UBND tỉnh ban hành trong quý I năm 2021</t>
  </si>
  <si>
    <t>Hoàn chỉnh hồ sơ trình thông qua UBND tỉnh để trình HĐND tỉnh thông qua trong kỳ họp cuối năm</t>
  </si>
  <si>
    <t>Đang phối hợp với Sở Tài chính điều chỉnh lại quyết định, dự kiến trình Chủ tịch UBND tỉnh ban hành trong tháng 12/2020</t>
  </si>
  <si>
    <t>Sở VHTTDL đã báo cáo UBND tỉnh không thực hiện nội dung này do chưa đủ cơ sở pháp lý để xây dựng (công văn số 1200/SVHTTDL-QLTDTT, ngày 18/9/2020)</t>
  </si>
  <si>
    <t>Đang xây dựng dự thảo Đề án phát triển thể thao thành tích cao tỉnh Vĩnh Long giai đoạn 2021 - 2030</t>
  </si>
  <si>
    <t>Sở Lao động - Thương binh và Xã hội đã hoàn thiện hồ sơ trình UBND tỉnh. UBND tỉnh đã trình Thường trực HĐND tỉnh (Dự kiến thông qua vào kỳ họp tháng 12/2020)</t>
  </si>
  <si>
    <t>Quyết định số 2979/QĐ-UBND ngày 02/11/2020</t>
  </si>
  <si>
    <t>Quyết định số 16/2020/QĐ-UBND ngày 12/5/2020</t>
  </si>
  <si>
    <t>Dự kiến sau khi Hội đồng nhân dân tỉnh thông qua Nghị quyết về chính sách cho vay vốn hỗ trợ người lao động đi làm việc ở nước ngoài theo hợp đồng trên địa bàn tỉnh Vĩnh Long giai đoạn 2021 - 2025, Sở Lao động - TB&amp;XH sẽ tham mưu UBND tỉnh ban hành quy chế.</t>
  </si>
  <si>
    <t>Đã dự thảo cơ bản nội dung Đề án, tuy nhiên qua công tác khảo sát thực tế để xây dựng Đề án còn một số nội dung cần nghiên cứu để đưa ra giải pháp đảm bảo tính khả thi khi được ban hành.</t>
  </si>
  <si>
    <t>Sở Lao động - Thương binh và Xã hội đã có Công văn số 1230/SLĐTBXH-GDNN ngày 31/8/2020 gửi Thường trực UBND tỉnh xin điều chỉnh kế hoạch, không đề nghị HĐND tỉnh ban hành Nghị quyết này. Thay vào đó, Sở Lao động - Thương binh và Xã hội đang xây dựng kế hoạch tham mưu UBND tỉnh triển khai thực hiện cơ chế đặt hàng đào tạo trong giáo dục nghề nghiệp cho lao động tỉnh Vĩnh Long giai đoạn 2021 – 2025, trong đó có tham mưu xây dựng giá dịch vụ đào tạo cao đẳng, trung cấp giáo dục nghề nghiệp áp dụng trên địa bàn tỉnh để làm cơ sở đặt hàng đào tạo trong giai đoạn tới.</t>
  </si>
  <si>
    <t>Bộ Lao động – TB&amp;XH đang dự thảo Thông tư quy định việc xây dựng, thẩm định và ban hành giá dịch vụ sự nghiệp công sử dụng ngân sách nhà nước trong lĩnh vực giáo dục nghề nghiệp. Theo dự thảo, việc quy định giá dịch vụ sự nghiệp công lĩnh vực giáo dục nghề nghiệp ở cấp tỉnh là do UBND tỉnh ban hành. Vì vậy, để đảm bảo phù hợp với quy định của Trung ương, đảm bảo đủ cơ sở pháp lý, Sở LĐ – TB&amp;XH sẽ tham mưu nội dung này khi Bộ LĐTBXH ban hành Thông tư.</t>
  </si>
  <si>
    <t>Đang xây dựng quy chế</t>
  </si>
  <si>
    <t>Đang xây dựng Kế hoạch</t>
  </si>
  <si>
    <t>Quyết định số 2618/QĐ-UBND ngày 30/9/2020</t>
  </si>
  <si>
    <t>Đang lấy ý kiến đối với dự thảo Đề án</t>
  </si>
  <si>
    <t>Quyết định số 2619/QĐ-UBND ngày 30/9/2020</t>
  </si>
  <si>
    <t>Kế hoạch xây dựng các điểm kinh doanh thực phẩm đảm bảo tiêu chí vệ sinh an toàn thực phẩm tại các chợ giai đoạn 2020 - 2025</t>
  </si>
  <si>
    <t>Quyết định số 2569/QĐ-UBND ngày 10/10/2019</t>
  </si>
  <si>
    <t>Đang xây dựng dự thảo Chương trình</t>
  </si>
  <si>
    <t>Đã trình UBND tỉnh</t>
  </si>
  <si>
    <t>Kết quả đã giải quyết đơn khiếu nại thuộc thẩm quyền đạt tỷ lệ 97,96%; giải quyết đơn tố cáo đạt tỷ lệ 100%</t>
  </si>
  <si>
    <t>Đã trình UBND tỉnh tại tờ trình số 2969/TTr-SKHĐT-TH ngày 20/11/2020</t>
  </si>
  <si>
    <t>Đã trình UBND tỉnh tại tờ trình số 2972/TTr-SKHĐT-TH ngày 20/11/2020</t>
  </si>
  <si>
    <t>Quyết định số 2167/QĐ-UBND ngày 20/8/2020</t>
  </si>
  <si>
    <t>SKHĐT đã tham mưu UBND tỉnh có tờ trình số 87/TTr-UBND ngày 24/6/2020 gửi Bộ Kế hoạch và Đầu tư về kế hoạch đầu tư trung hạn vốn NSNN (vốn NSTW) giai đoạn 2021-2025.</t>
  </si>
  <si>
    <t>Sở Xây dựng đang thẩm định phê duyệt nhiệm vụ</t>
  </si>
  <si>
    <t>Sở Xây dựng đang hoàn chỉnh nội dung, dự kiến trình UBND tỉnh vào cuối tháng 11/2020</t>
  </si>
  <si>
    <t>Sở Xây dựng đang gửi Sở Tư pháp thẩm định/ lấy ý kiến</t>
  </si>
  <si>
    <t>Quyết định số 2333/QĐ-UBND ngày 03/9/2020</t>
  </si>
  <si>
    <t>Sở VHTTDL đang xây dựng Kế hoạch</t>
  </si>
  <si>
    <t>Sở NNPTNT đang gửi Sở Tư pháp thẩm định</t>
  </si>
  <si>
    <t>UBND tỉnh đã thành lập Hội đồng thẩm định (Quyết định số 3075/QĐ-UBND, ngày 10/11/2020) để thẩm định Chương trình và trình UBND tinh xem xét phê duyệt</t>
  </si>
  <si>
    <t>Do cơ quan thẩm quyền thấy được phạm vi điều chỉnh của dự thảo Nghị quyết phức tập, ảnh hưởng đến đời sống của người dân trên địa bàn tỉnh, nên gia hạn thời gian trình đến kỳ họp HĐND tỉnh giữa năm 2021</t>
  </si>
  <si>
    <t>Quyết định số 32/2020/QĐ-UBND, ngày 18/11/2020</t>
  </si>
  <si>
    <t>Đã được UBND tỉnh giao Sở Tài chính chủ trì soạn thảo.</t>
  </si>
  <si>
    <t>Sở NNPTNT đang hoàn thiện hồ sơ gửi Sở Tư Pháp thẩm định</t>
  </si>
  <si>
    <t>Cục Thuế đang xây dựng nội dung quy định</t>
  </si>
  <si>
    <t>Sở KHCN đang xây dưng nội dung dự thảo quyết định</t>
  </si>
  <si>
    <t>Quyết định số 617/QĐ-UBND ngày 06/3/2020</t>
  </si>
  <si>
    <t>Đã trình UBND tỉnh nhưng không được thông qua do không có nguồn kinh phí</t>
  </si>
  <si>
    <t>Công an tỉnh đang tổ chức lấy ý kiến các đơn vị đối với dự thảo quy chế</t>
  </si>
  <si>
    <t>Quyết định số 30/QĐ-BCĐ ngày 29/5/2020</t>
  </si>
  <si>
    <t>PHỤ LỤC 3</t>
  </si>
  <si>
    <t>&lt;5</t>
  </si>
  <si>
    <t>Chính phủ đã ban hành Nghị định số 110/2020/NĐ-CP ngày 15/9/2019 quy định chế độ khen thưởng đối với học sinh, sinh viên, học viên đạt giải trong các kỳ thi quốc gia, quốc tế.</t>
  </si>
  <si>
    <t>Quyết định số 1262/QĐ-UBND ngày 28/5/2020</t>
  </si>
  <si>
    <t>Quyết định số 3082/QĐ-UBND ngày 12/11/2020</t>
  </si>
  <si>
    <t>KH 2021 HĐND tỉnh giao</t>
  </si>
  <si>
    <t>Tỷ trọng kinh tế phi nông nghiệp</t>
  </si>
  <si>
    <t>Trong đó: Thu nội địa</t>
  </si>
  <si>
    <t>Số doanh nghiệp hoạt động và kê khai thuế</t>
  </si>
  <si>
    <t>DN</t>
  </si>
  <si>
    <t>Lao động khu vực nông, lâm, thủy sản</t>
  </si>
  <si>
    <t>Số bác sĩ trên vạn dân</t>
  </si>
  <si>
    <t>Bác sĩ</t>
  </si>
  <si>
    <t>Số giường bệnh trên 1 vạn dân (không tính TYT)</t>
  </si>
  <si>
    <t>Giường</t>
  </si>
  <si>
    <t>Tổng tỷ suất sinh</t>
  </si>
  <si>
    <t>Con/PN</t>
  </si>
  <si>
    <t>Tỷ lệ hộ nghèo giảm</t>
  </si>
  <si>
    <t>Tỷ lệ lao động qua đào tạo</t>
  </si>
  <si>
    <t>Trong đó: tỷ lệ lao động qua đào tạo có cấp bằng, chứng chỉ</t>
  </si>
  <si>
    <t>Tỷ lệ thất nghiệp của lao động trong độ tuổi ở khu vực thành thị</t>
  </si>
  <si>
    <t>Tỷ lệ lao động trong độ tuổi tham gia bảo hiểm xã hội</t>
  </si>
  <si>
    <t>Tỷ lệ xã, phường có Trung tâm văn hóa - thể thao cấp xã, có tổ chức hoạt động văn hóa cộng đồng</t>
  </si>
  <si>
    <t>Tỷ lệ bao phủ bảo hiểm y tế</t>
  </si>
  <si>
    <t>Số xã đạt chuẩn nông thôn mới tăng thêm</t>
  </si>
  <si>
    <t>xã</t>
  </si>
  <si>
    <t>Số xã đạt chuẩn nông thôn mới nâng cao tăng thêm</t>
  </si>
  <si>
    <t>Tỷ lệ hộ sử dụng nước sạch từ hệ thống cấp nước tập trung</t>
  </si>
  <si>
    <t>Tỷ lệ chất thải rắn sinh hoạt được thu gom, xử lý</t>
  </si>
  <si>
    <t>Tỷ lệ các khu, cụm CN có hệ thống xử lý nước thải đạt chuẩn</t>
  </si>
  <si>
    <t>Thực hiện năm 2020</t>
  </si>
  <si>
    <t>Cục Thuế tỉnh</t>
  </si>
  <si>
    <t>Một số chỉ tiêu kinh tế vĩ mô</t>
  </si>
  <si>
    <t>1 </t>
  </si>
  <si>
    <t>&lt; 3</t>
  </si>
  <si>
    <t>NHNNVN</t>
  </si>
  <si>
    <t>2 </t>
  </si>
  <si>
    <t>Tỷ lệ nợ xấu nội bảng, nợ xấu đã bán cho Công ty quản lý tài sản của các tổ chức tín dụng Việt Nam (VAMC), nợ đã thực hiện các biện pháp phân loại nợ (không bao gồm nợ xấu của các ngân hàng thương mại yếu kém), nợ được cơ cấu lại thời hạn trả nợ và giữ nguyên nhóm nợ theo quy định tại Thông tư số 01/2020/TT-NHNN của Ngân hàng Nhà nước Việt Nam</t>
  </si>
  <si>
    <t>3 </t>
  </si>
  <si>
    <t>Tỷ lệ động viên vào ngân sách nhà nước</t>
  </si>
  <si>
    <t>Bộ TC</t>
  </si>
  <si>
    <t>4 </t>
  </si>
  <si>
    <t>5 </t>
  </si>
  <si>
    <t>Tăng thu so với dự toán ngân sách nhà nước</t>
  </si>
  <si>
    <t>6 </t>
  </si>
  <si>
    <t>7 </t>
  </si>
  <si>
    <t>8 </t>
  </si>
  <si>
    <t>Bội chi ngân sách nhà nước so GDP</t>
  </si>
  <si>
    <t>9 </t>
  </si>
  <si>
    <t>Dư nợ công trên GDP</t>
  </si>
  <si>
    <t>10 </t>
  </si>
  <si>
    <t>Nợ Chính phủ trên GDP</t>
  </si>
  <si>
    <t>11 </t>
  </si>
  <si>
    <t>Tốc độ tăng tổng kim ngạch xuất khẩu</t>
  </si>
  <si>
    <t>Bộ CT</t>
  </si>
  <si>
    <t>12 </t>
  </si>
  <si>
    <t>Khoảng 34,5</t>
  </si>
  <si>
    <t>Bộ KHĐT</t>
  </si>
  <si>
    <t>Một số chỉ tiêu về phát triển khoa học, công nghệ và đổi mới sáng tạo, thúc đẩy tăng trưởng</t>
  </si>
  <si>
    <t>13 </t>
  </si>
  <si>
    <t>Tỷ trọng giá trị xuất khẩu sản phẩm công nghệ cao trong tổng giá trị xuất khẩu hàng hoá</t>
  </si>
  <si>
    <t>Tối thiểu 50</t>
  </si>
  <si>
    <t>Bộ KHCN</t>
  </si>
  <si>
    <t>14 </t>
  </si>
  <si>
    <t>Chỉ số đổi mới sáng tạo quốc gia</t>
  </si>
  <si>
    <t>Thứ hạng</t>
  </si>
  <si>
    <t>Trong nhóm 03 quốc gia dẫn đầu của ASEAN</t>
  </si>
  <si>
    <t>15 </t>
  </si>
  <si>
    <t>16 </t>
  </si>
  <si>
    <t>Tốc độ tăng tổng mức bán lẻ hàng hóa và doanh thu dịch vụ tiêu dùng</t>
  </si>
  <si>
    <t>17 </t>
  </si>
  <si>
    <t>Tăng trưởng thị trường thương mại điện tử B2C</t>
  </si>
  <si>
    <t>20-22</t>
  </si>
  <si>
    <t>18 </t>
  </si>
  <si>
    <t>Tỷ lệ doanh nghiệp ứng dụng thương mại điện tử</t>
  </si>
  <si>
    <t>Một số chỉ tiêu về phát triển hệ thống kết cấu hạ tầng</t>
  </si>
  <si>
    <t>19 </t>
  </si>
  <si>
    <t>Điện sản xuất và nhập khẩu toàn hệ thống điện quốc gia</t>
  </si>
  <si>
    <t>Tỷ Kwh</t>
  </si>
  <si>
    <t>262-269</t>
  </si>
  <si>
    <t>Tốc độ tăng</t>
  </si>
  <si>
    <t>5,2-8,0</t>
  </si>
  <si>
    <t>20 </t>
  </si>
  <si>
    <t>Điện thương phẩm toàn hệ thống</t>
  </si>
  <si>
    <t>226-232</t>
  </si>
  <si>
    <t>5,6-8,3</t>
  </si>
  <si>
    <t>21 </t>
  </si>
  <si>
    <t>Diện tích nhà ở bình quân cả nước</t>
  </si>
  <si>
    <t>Bộ XD</t>
  </si>
  <si>
    <t>22 </t>
  </si>
  <si>
    <t>40,5-41,5</t>
  </si>
  <si>
    <t>23 </t>
  </si>
  <si>
    <t>Thuê bao</t>
  </si>
  <si>
    <t>Bộ TTTT</t>
  </si>
  <si>
    <t>24 </t>
  </si>
  <si>
    <t>25 </t>
  </si>
  <si>
    <t>Tỷ lệ người sử dụng điện thoại thông minh trên số người sử dụng điện thoại di động</t>
  </si>
  <si>
    <t>Trên 90</t>
  </si>
  <si>
    <t>26 </t>
  </si>
  <si>
    <t>Tỷ lệ hộ gia đình sử dụng cáp quang</t>
  </si>
  <si>
    <t>27 </t>
  </si>
  <si>
    <t>Tỷ lệ các thôn được phủ sóng di động hoặc internet</t>
  </si>
  <si>
    <t>28 </t>
  </si>
  <si>
    <t>Tỷ lệ xã có điểm phục vụ bưu chính có người phục vụ</t>
  </si>
  <si>
    <t>29 </t>
  </si>
  <si>
    <t>Tỷ lệ hộ gia đình tiếp cận kênh truyền hình thiết yếu qua môi trường mạng</t>
  </si>
  <si>
    <t>Trên 80</t>
  </si>
  <si>
    <t>30 </t>
  </si>
  <si>
    <t>Tỷ lệ sách xuất bản điện tử</t>
  </si>
  <si>
    <t>31 </t>
  </si>
  <si>
    <t>Tỷ lệ hộ gia đình có sử dụng ít nhất 1 thiết bị thông minh</t>
  </si>
  <si>
    <t>Trên 95</t>
  </si>
  <si>
    <t>32 </t>
  </si>
  <si>
    <t>33 </t>
  </si>
  <si>
    <t>Số doanh nghiệp công nghệ số trên một nghìn dân</t>
  </si>
  <si>
    <t>Doanh nghiệp</t>
  </si>
  <si>
    <t>Một số chỉ tiêu về phát triển văn hóa, xã hội, thực hiện tiến bộ, công bằng xã hội, xây dựng nông thôn mới</t>
  </si>
  <si>
    <t>34 </t>
  </si>
  <si>
    <t>Đưa lao động đi làm việc ở nước ngoài theo hợp đồng</t>
  </si>
  <si>
    <t>Bộ LĐTBXH</t>
  </si>
  <si>
    <t>35 </t>
  </si>
  <si>
    <t>Tỷ lệ lực lượng lao động trong độ tuổi tham gia bảo hiểm xã hội</t>
  </si>
  <si>
    <t>36 </t>
  </si>
  <si>
    <t>Tỷ lệ lực lượng lao động trong độ tuổi tham gia bảo thất nghiệp</t>
  </si>
  <si>
    <t>37 </t>
  </si>
  <si>
    <t>Tỷ lệ dân số được quản lý sức khỏe</t>
  </si>
  <si>
    <t>Bộ YT</t>
  </si>
  <si>
    <t>38 </t>
  </si>
  <si>
    <t>Tuổi thọ trung bình (tính từ lúc sinh)</t>
  </si>
  <si>
    <t>Tuổi</t>
  </si>
  <si>
    <t>39 </t>
  </si>
  <si>
    <t>Số bé trai/100 bé gái</t>
  </si>
  <si>
    <t>40 </t>
  </si>
  <si>
    <t>Số giường bệnh viện trên 10.000 dân</t>
  </si>
  <si>
    <t>41 </t>
  </si>
  <si>
    <t>Số bác sỹ trên 10.000 dân</t>
  </si>
  <si>
    <t>Bác sỹ</t>
  </si>
  <si>
    <t>42 </t>
  </si>
  <si>
    <t>Số dược sỹ đại học trên 10.000 dân</t>
  </si>
  <si>
    <t>43 </t>
  </si>
  <si>
    <t>Số điều dưỡng trên 10.000 dân  </t>
  </si>
  <si>
    <t>44 </t>
  </si>
  <si>
    <t>Tỷ số tử vong mẹ trên một trăm nghìn trẻ đẻ sống</t>
  </si>
  <si>
    <t>45 </t>
  </si>
  <si>
    <t>Tỷ suất tử vong trẻ em &lt; 1 tuổi (trên 1.000 trẻ đẻ sống)</t>
  </si>
  <si>
    <t>46 </t>
  </si>
  <si>
    <t>Tỷ suất tử vong của trẻ em &lt; 5 tuổi (trên 1.000 trẻ đẻ sống)</t>
  </si>
  <si>
    <t>47 </t>
  </si>
  <si>
    <t>Tỷ lệ suy dinh dưỡng thể nhẹ cân của trẻ em dưới 5 tuổi (cân nặng theo tuổi)</t>
  </si>
  <si>
    <t>48 </t>
  </si>
  <si>
    <t>Tỷ lệ suy dinh dưỡng thể thấp còi của trẻ em dưới 5 tuổi (chiều cao/tuổi)</t>
  </si>
  <si>
    <t>49 </t>
  </si>
  <si>
    <t>Tỷ lệ trẻ em dưới 1 tuổi được tiêm chủng mở rộng đầy đủ các loại vắc xin</t>
  </si>
  <si>
    <t>&gt;95</t>
  </si>
  <si>
    <t>50 </t>
  </si>
  <si>
    <t>Tỷ lệ xã đạt tiêu chí quốc gia về y tế xã giai đoạn 2021-2030</t>
  </si>
  <si>
    <t>51 </t>
  </si>
  <si>
    <t>52 </t>
  </si>
  <si>
    <t xml:space="preserve">Tỷ lệ hài lòng của người dân với dịch vụ y tế </t>
  </si>
  <si>
    <t>&gt;80</t>
  </si>
  <si>
    <t>53 </t>
  </si>
  <si>
    <t>Tỷ lệ người lao động có nguy cơ được quản lý và khám phát hiện bệnh nghề nghiệp</t>
  </si>
  <si>
    <t>54 </t>
  </si>
  <si>
    <t>Tỷ lệ chất thải y tế của bệnh viện được xử lý đạt quy chuẩn</t>
  </si>
  <si>
    <t>55 </t>
  </si>
  <si>
    <t>Bộ GDĐT</t>
  </si>
  <si>
    <t>56 </t>
  </si>
  <si>
    <t>Tỷ lệ huy động trẻ mẫu giáo</t>
  </si>
  <si>
    <t>57 </t>
  </si>
  <si>
    <t>Số tỉnh</t>
  </si>
  <si>
    <t>58 </t>
  </si>
  <si>
    <t>59 </t>
  </si>
  <si>
    <t>60 </t>
  </si>
  <si>
    <t>61 </t>
  </si>
  <si>
    <t>62 </t>
  </si>
  <si>
    <t>Tỷ lệ lượt người được tham gia đào tạo, bồi dưỡng tại các cơ sở giáo dục thường xuyên</t>
  </si>
  <si>
    <t>63 </t>
  </si>
  <si>
    <t>Kết quả đạt chuẩn xóa mù chữ (tỉnh đạt chuẩn mức độ 1)</t>
  </si>
  <si>
    <t>64 </t>
  </si>
  <si>
    <t>Kết quả đạt chuẩn xóa mù chữ (tỉnh đạt chuẩn mức độ 2)</t>
  </si>
  <si>
    <t>65 </t>
  </si>
  <si>
    <t>Tỷ lệ giảng viên đại học có bằng tiến sỹ</t>
  </si>
  <si>
    <t>66 </t>
  </si>
  <si>
    <t>Bộ NNPTNT</t>
  </si>
  <si>
    <t>67 </t>
  </si>
  <si>
    <t>Tỷ lệ số xã đạt tiêu chuẩn nông thôn mới</t>
  </si>
  <si>
    <t>68 </t>
  </si>
  <si>
    <t>69 </t>
  </si>
  <si>
    <t>Một số chỉ tiêu về cải cách hành chính, xây dựng Chính phủ điện tử, cải thiện môi trường đầu tư kinh doanh</t>
  </si>
  <si>
    <t>70 </t>
  </si>
  <si>
    <t>Bộ NV</t>
  </si>
  <si>
    <t>71 </t>
  </si>
  <si>
    <t>Chỉ số cải cách hành chính của các tỉnh, thành phố trực thuộc trung ương bình quân cả nước (Par-Index)</t>
  </si>
  <si>
    <t>72 </t>
  </si>
  <si>
    <t>Chỉ số hài lòng về sự phục vụ của cơ quan hành chính nhà nước bình quân cả nước (SIPAS)</t>
  </si>
  <si>
    <t>73 </t>
  </si>
  <si>
    <t xml:space="preserve">Tỷ lệ tinh giản biên chế công chức hưởng lương từ ngân sách nhà nước </t>
  </si>
  <si>
    <t xml:space="preserve"> giảm ít nhất là 10% so với số biên chế công chức được giao năm 2015 (của khối Chính phủ quản lý)</t>
  </si>
  <si>
    <t>74 </t>
  </si>
  <si>
    <t>Tỷ lệ tinh giản biên chế sự nghiệp hưởng lương từ ngân sách nhà nước</t>
  </si>
  <si>
    <t xml:space="preserve"> giảm ít nhất là 10% so với số lượng người làm việc được giao năm 2015 (của khối Chính phủ quản lý)</t>
  </si>
  <si>
    <t>75 </t>
  </si>
  <si>
    <t>Tỷ lệ cung cấp dịch vụ công trực tuyến mức độ 3, 4 trên tổng thủ tục hành chính thuộc thẩm quyền giải quyết của các bộ, ngành, địa phương lên Cổng Dịch vụ công quốc gia.</t>
  </si>
  <si>
    <t>VPCP</t>
  </si>
  <si>
    <t>76 </t>
  </si>
  <si>
    <t>Tỷ lệ thanh toán trực tuyến trên Cổng Dịch vụ công quốc gia trên tổng số giao dịch thanh toán của dịch vụ công.</t>
  </si>
  <si>
    <t>77 </t>
  </si>
  <si>
    <t>Tỷ lệ thủ tục hành chính có yêu cầu nghĩa vụ tài chính được thanh toán trực tuyến trên Cổng Dịch vụ công quốc gia.</t>
  </si>
  <si>
    <t>78 </t>
  </si>
  <si>
    <t>Tỷ lệ cung cấp thanh toán trực tuyến đối với các khoản thuế nội địa trên Cổng Dịch vụ công quốc gia.</t>
  </si>
  <si>
    <t>79 </t>
  </si>
  <si>
    <t>Tỷ lệ các bệnh viện từ hạng 2 trở lên cung cấp thanh toán viện phí trực tuyến trên Cổng Dịch vụ công quốc gia.</t>
  </si>
  <si>
    <t>80 </t>
  </si>
  <si>
    <t>Tỷ lệ các trường đại học, cao đẳng, trung cấp cung cấp thanh toán học phí trực tuyến trên Cổng Dịch vụ công quốc gia.</t>
  </si>
  <si>
    <t>81 </t>
  </si>
  <si>
    <t>Tỷ lệ xã cung cấp dịch vụ chứng thực bản sao điện tử từ bản chính</t>
  </si>
  <si>
    <t>82 </t>
  </si>
  <si>
    <t>Tỷ lệ bộ, ngành, địa phương thực hiện đồng bộ đầy đủ kết quả xử lý hồ sơ thủ tục hành chính</t>
  </si>
  <si>
    <t>83 </t>
  </si>
  <si>
    <t>Tỷ lệ kết quả xử lý hồ sơ thủ tục hành chính của bộ, ngành, địa phương được đồng bộ đầy đủ trên Cổng Dịch vụ công quốc gia.</t>
  </si>
  <si>
    <t>84 </t>
  </si>
  <si>
    <t>Tỷ lệ hồ sơ của hệ thống một cửa điện tử của bộ, ngành, địa phương được đồng bộ trạng thái trên Cổng Dịch vụ công quốc gia phục vụ việc theo dõi, giám sát, đánh giá.</t>
  </si>
  <si>
    <t>85 </t>
  </si>
  <si>
    <t>Tỷ lệ Hệ thống thông tin báo cáo và phần mềm các chế độ báo cáo của bộ, ngành, địa phương được xây dựng, triển khai và kết nối với Hệ thống thông tin báo cáo Chính phủ.</t>
  </si>
  <si>
    <t>86 </t>
  </si>
  <si>
    <t>Tỷ lệ các chế độ báo cáo thuộc phạm vi quản lý của bộ, ngành, địa phương báo cáo Chính phủ, Thủ tướng Chính phủ được triển khai trên Hệ thống thông tin báo cáo của bộ, ngành, địa phương và kết nối với Hệ thống thông tin báo cáo Chính phủ.</t>
  </si>
  <si>
    <t>87 </t>
  </si>
  <si>
    <t>Tỷ lệ các chế độ báo cáo thuộc phạm vi quản lý của bộ, ngành, địa phương không phải báo cáo Chính phủ, Thủ tướng Chính phủ được triển khai trên Hệ thống thông tin báo cáo của bộ, ngành, địa phương và kết nối với Hệ thống thông tin báo cáo Chính phủ.</t>
  </si>
  <si>
    <t>88 </t>
  </si>
  <si>
    <t>Tỷ lệ các hệ thống thông tin, cơ sở dữ liệu quốc gia, chuyên ngành; Bộ phận Một cửa cấp bộ, cấp tỉnh kết nối, tích hợp với Trung tâm thông tin, chỉ đạo điều hành của Chính phủ, Thủ tướng Chính phủ</t>
  </si>
  <si>
    <t>89 </t>
  </si>
  <si>
    <t>Tỷ lệ các chỉ tiêu chủ yếu của Kế hoạch phát triển kinh tế-xã hội năm 2021 cung cấp, tích hợp trên Hệ thống thông tin báo cáo Chính phủ và Trung tâm thông tin, chỉ đạo điều hành của Chính phủ, Thủ tướng Chính phủ.</t>
  </si>
  <si>
    <t>90 </t>
  </si>
  <si>
    <t>Tỷ lệ gửi, nhận văn bản điện tử 4 cấp chính quyền.</t>
  </si>
  <si>
    <t>91 </t>
  </si>
  <si>
    <t>Tỷ lệ các vụ, cục và tương đương thuộc bộ, cơ quan  ngang bộ, cơ quan thuôc Chính phủ xử lý văn bản, hồ sơ công việc (trừ hồ sơ mật) trên môi trường mạng</t>
  </si>
  <si>
    <t>Đối với các vụ, cục và tương đương thuộc bộ, cơ quan ngang bộ, cơ quan thuôc Chính phủ.</t>
  </si>
  <si>
    <t>Đối với các sở, ngành và tương đương thuộc UBND tỉnh, thành phố trực thuộc Trung ương.</t>
  </si>
  <si>
    <t>Đối với các phòng, ban và tương đương thuộc UBND cấp huyện.</t>
  </si>
  <si>
    <t>92 </t>
  </si>
  <si>
    <t>Tỷ lệ các địa phương triển khai Hệ thống thông tin họp và xử lý công việc của HĐND và UBND cấp tỉnh.</t>
  </si>
  <si>
    <t>93 </t>
  </si>
  <si>
    <t>Tỷ lệ cắt giảm, đơn giản hóa quy định; chi phí tuân thủ quy định liên quan đến hoạt động kinh doanh tại các văn bản đang có hiệu lực thi hành tính đến hết ngày 31 tháng 5 năm 2020</t>
  </si>
  <si>
    <t>94 </t>
  </si>
  <si>
    <t>95 </t>
  </si>
  <si>
    <t>Một số chỉ tiêu về bảo đảm an ninh, trật tự, an toàn xã hội</t>
  </si>
  <si>
    <t>96 </t>
  </si>
  <si>
    <t>Ngăn chặn, xử lý nghiêm, kịp thời các thông tin xấu, độc, sai sự thật mà phát hiện và xác minh được trên mạng xã hội</t>
  </si>
  <si>
    <t>85-90</t>
  </si>
  <si>
    <t>Chỉ tiêu cả nước phấn đấu năm 2021</t>
  </si>
  <si>
    <t>Chỉ tiêu tỉnh Vĩnh Long phấn đấu năm 2021</t>
  </si>
  <si>
    <t>Chỉ số cải cách hành chính của các Bộ, cơ quan ngang Bộ bình quân cả nước (Par-Index)</t>
  </si>
  <si>
    <t>Cơ quan chủ trì theo dõi, đánh giá cấp TW</t>
  </si>
  <si>
    <t>Cơ quan chủ trì theo dõi, đánh giá cấp địa phương</t>
  </si>
  <si>
    <t>NHNNVN-CN tỉnh</t>
  </si>
  <si>
    <t>4-5</t>
  </si>
  <si>
    <t>Sở Lao động, Thương binh và Xã hội</t>
  </si>
  <si>
    <t>VP. UBND tỉnh</t>
  </si>
  <si>
    <t>10-15</t>
  </si>
  <si>
    <t>Số đơn vị cấp tỉnh/huyện đạt chuẩn phổ cập giáo dục tiểu học mức độ 2</t>
  </si>
  <si>
    <t>Số đơn vị cấp tỉnh/huyện đạt chuẩn phổ cập giáo dục tiểu học mức độ 3</t>
  </si>
  <si>
    <t>Số đơn vị cấp tỉnh/huyện đạt chuẩn phổ cập giáo dục trung học cơ sở (tỉnh đạt chuẩn mức độ 1)</t>
  </si>
  <si>
    <t>Số đơn vị cấp tỉnh/huyện đạt chuẩn phổ cập giáo dục trung học cơ sở (tỉnh đạt chuẩn mức độ 2)</t>
  </si>
  <si>
    <t>Số đơn vị cấp tỉnh/huyện đạt chuẩn phổ cập giáo dục trung học cơ sở (tỉnh đạt chuẩn mức độ 3)</t>
  </si>
  <si>
    <t>MỘT SỐ CHỈ TIÊU CỤ THỂ CHO CÁC NGÀNH, LĨNH VỰC NĂM 2021</t>
  </si>
  <si>
    <t>Nhóm nhiệm vụ về phát triển văn hóa, xã hội, thực hiện tiến bộ, công bằng xã hội</t>
  </si>
  <si>
    <t>Nhóm nhiệm vụ về quản lý, khai thác, sử dụng hiệu quả, bền vững tài nguyên thiên nhiên, bảo vệ môi trường, chủ động ứng phó có hiệu quả với biến đổi khí hậu, phòng, chống và giảm nhẹ thiên tai</t>
  </si>
  <si>
    <t>Nhóm nhiệm vụ về tổ chức bộ máy, cải cách hành chính, phòng, chống tham nhũng, thực hành tiết kiệm chống lãng phí, giải quyết khiếu nại tố cáo, thi đua khen thưởng</t>
  </si>
  <si>
    <t>VIII</t>
  </si>
  <si>
    <t>Nhóm nhiệm vụ về bảo đảm quốc phòng, an ninh và hội nhập quốc tế</t>
  </si>
  <si>
    <t>IX</t>
  </si>
  <si>
    <t>Nhóm nhiệm vụ về thông tin, truyền thông tạo niềm tin, đồng thuận xã hội</t>
  </si>
  <si>
    <t>…</t>
  </si>
  <si>
    <t>MỘT SỐ NHIỆM VỤ CỤ THỂ CHO CÁC NGÀNH, LĨNH VỰC NĂM 2021</t>
  </si>
  <si>
    <t>Phụ lục 2</t>
  </si>
  <si>
    <t>Phụ lục 3</t>
  </si>
  <si>
    <r>
      <t>m</t>
    </r>
    <r>
      <rPr>
        <vertAlign val="superscript"/>
        <sz val="13"/>
        <color theme="1"/>
        <rFont val="Times New Roman"/>
        <family val="1"/>
      </rPr>
      <t>2</t>
    </r>
    <r>
      <rPr>
        <sz val="13"/>
        <color theme="1"/>
        <rFont val="Times New Roman"/>
        <family val="1"/>
      </rPr>
      <t xml:space="preserve"> sàn/người</t>
    </r>
  </si>
  <si>
    <t>Sở Kế hoạch và 
Đầu tư</t>
  </si>
  <si>
    <t>Thời hạn hoàn thành</t>
  </si>
  <si>
    <t>Nghị quyết về chính sách thu hút đầu tư tỉnh Vĩnh Long</t>
  </si>
  <si>
    <t>Chương trình hành động thu hút vốn đầu tư giai đoạn 2021-2025</t>
  </si>
  <si>
    <t>Tháng 01/2021</t>
  </si>
  <si>
    <t>Tháng 11/2021</t>
  </si>
  <si>
    <t>Chương trình hành động phát triển kết cấu hạ tầng kinh tế - xã hội giai đoạn 2021-2025</t>
  </si>
  <si>
    <t>Tháng 6/2021</t>
  </si>
  <si>
    <t>Hội nghị xúc tiến đầu tư và thiết lập mối quan hệ hợp tác với địa phương của Nhật Bản (tổ chức tại Nhật Bản)</t>
  </si>
  <si>
    <t>Tháng 3/2021</t>
  </si>
  <si>
    <t>Hội thảo xúc tiến đầu tư kết hợp tọa đàm nâng cao năng lực xúc tiến mời gọi đầu tư</t>
  </si>
  <si>
    <t>Tháng 9/2021</t>
  </si>
  <si>
    <t>Nghị quyết HĐND tỉnh về kế hoạch vốn đầu tư công năm trung hạn giai đoạn 2021 - 2025</t>
  </si>
  <si>
    <t>Nghị quyết về kế hoạch vốn đầu tư công năm 2022 từ nguồn ngân sách tỉnh.</t>
  </si>
  <si>
    <t>Nghị quyết về phương án phân bổ kế hoạch đầu tư công thực hiện Chương trình mục tiêu quốc gia giai đoạn 2021-2025</t>
  </si>
  <si>
    <t>Quyết định về việc giao chỉ tiêu phát triển đối tượng tham gia BHXH, BHYT, BHTN; giảm nợ BHXH, BHYT, BHYT năm 2021</t>
  </si>
  <si>
    <t>Quyết định thành lập KCN Đông Bình</t>
  </si>
  <si>
    <t>Đề án phát triển KCN Hòa Phú mở rộng (giai đoạn 3)</t>
  </si>
  <si>
    <t>Kế hoạch phát động xây dựng Khu dân cư, xã, phường, thị trấn, cơ quan, doanh nghiệp, nhà trường, cơ sở thờ tự đạt tiêu chuẩn "An toàn về ANTT", giai đoạn 2020-2025</t>
  </si>
  <si>
    <t>Tháng 02/2021</t>
  </si>
  <si>
    <t>Chương trình phòng, chống tội phạm trên địa bàn tỉnh Vĩnh Long, giai đoạn 2021-2025</t>
  </si>
  <si>
    <t>Chương trình phòng, chống ma túy giai đoạn 2021-2025</t>
  </si>
  <si>
    <t>Chương trình phòng, chống tội phạm mua bán người giai đoạn 2021-2025</t>
  </si>
  <si>
    <t>Tháng 7/2021</t>
  </si>
  <si>
    <t>Đề án trang bị phương tiện cho lực lượng PCCC&amp;CHCN trong toàn tỉnh</t>
  </si>
  <si>
    <t>Tháng 8/2021</t>
  </si>
  <si>
    <t xml:space="preserve">Đề án tái cơ cấu ngành công thương trên địa bàn tỉnh Vĩnh Long giai đoạn 2021 - 2025 </t>
  </si>
  <si>
    <t>Kế hoạch thực hiện Chương trình hành động quốc gia về sản xuất và tiêu dùng bền vững giai đoạn 2021-2030</t>
  </si>
  <si>
    <t>Chương trình hành động thực hiện Nghị quyết 140/NQ-CP, ngày 02/10/2020 của Chính phủ và Kế hoạch số 255-KH/TU ngày 16/6/2020 của Ban thường vụ Tỉnh ủy Vĩnh Long thực hiện Nghị quyết số 55-NQ/TW, ngày 11/02/2020 của Bộ Chính trị về định hướng Chiến lược phát triển năng lượng quốc gia của Việt Nam đến năm 2030, tầm nhìn đến năm 2045.</t>
  </si>
  <si>
    <t>Kế hoạch phòng ngừa, ứng phó sự cố hoá chất trên địa bàn tỉnh Vĩnh Long</t>
  </si>
  <si>
    <t>Quyết định về việc quy định giá lúa thu thuế Sử dụng đất Nông nghiệp năm 2022</t>
  </si>
  <si>
    <t>Tháng 12/2021</t>
  </si>
  <si>
    <t>Quyết định phê duyệt Đề án khai thác sử dụng lực lượng lao động của tỉnh Vĩnh Long đi làm việc có thời hạn ở nước ngoài theo hợp đồng trở về.</t>
  </si>
  <si>
    <t>Quyết định phê duyệt Quy chế cho vay vốn hỗ trợ cho người lao động đi làm việc ở nước ngoài theo hợp đồng trên địa bàn tỉnh Vĩnh Long giai đoạn 2021 - 2025.</t>
  </si>
  <si>
    <t>Quyết định phê duyệt cơ chế thu hút doanh nghiệp hỗ trợ kinh phí cho người lao động vay vốn đi làm việc ở nước ngoài theo hợp đồng.</t>
  </si>
  <si>
    <t>Quyết định phê duyệt giá dịch vụ giáo dục nghề nghiệp đào tạo trình độ cao đẳng, trung cấp đối với một số ngành nghề đào tạo phổ biến trên địa bàn tỉnh.</t>
  </si>
  <si>
    <t>Quyết định ban hành định mức kinh tế - kỹ thuật về đào tạo trình độ sơ cấp, dưới 03 tháng áp dụng trong lĩnh vực giáo dục nghề nghiệp trên địa bàn tỉnh Vĩnh Long.</t>
  </si>
  <si>
    <t>Quyết định phê duyệt giá dịch vụ giáo dục nghề nghiệp đào tạo trình độ sơ cấp, dưới 03 tháng áp dụng trong lĩnh vực giáo dục nghề nghiệp trên địa bàn tỉnh Vĩnh Long.</t>
  </si>
  <si>
    <t>Quyết định ban hành Quy chế phối hợp hỗ trợ, giúp đỡ người sau cai nghiện ma túy trên địa bàn tỉnh Vĩnh Long.</t>
  </si>
  <si>
    <t>Nghị quyết quy định mức quà của tỉnh tặng người có công với cách mạng dịp lễ, tết.</t>
  </si>
  <si>
    <t>Nghị quyết quy định chế độ trợ cấp, phụ cấp đối với công chức, viên chức và người lao động tại Trung tâm Công tác xã hội.</t>
  </si>
  <si>
    <t>Nghị quyết quy định hỗ trợ đặc thù đối với viên chức, người lao động làm việc tại các cơ sở trợ giúp xã hội.</t>
  </si>
  <si>
    <t>Quyết định cụ thể hóa bộ tiêu chí xã nông thôn mới giai đoạn 2021-2025</t>
  </si>
  <si>
    <t>Dự án đầu tư hoàn chỉnh hệ thống quan trắc khí tượng thủy văn nội đồng tỉnh Vĩnh Long.</t>
  </si>
  <si>
    <t>Phương án ứng phó thiên tai theo cấp độ rủi ro thiên tai.</t>
  </si>
  <si>
    <t>Quyết định ban hành định mức kinh tế kỹ thuật trong công tác quản lý, khai thác công trình thủy lợi trên địa bàn tỉnh.</t>
  </si>
  <si>
    <t>Quyết định ban hành tiêu chí bảo đảm yêu cầu phòng, chống thiên tai đối với công trình, nhà ở thuộc quyền sở hữu của hộ gia đình, cá nhân trên địa bàn tỉnh.</t>
  </si>
  <si>
    <t>Quyết định ban hành quy định về bảo đảm yêu cầu phòng, chống thiên tai trên địa bàn tỉnh.</t>
  </si>
  <si>
    <t>Kế hoạch phối hợp thực hiện công tác Dân vận chính quyền, Quy chế dân chủ ở cơ sở giai đoạn 2021-2025</t>
  </si>
  <si>
    <t>Chỉ thị phát động thi đua thực hiện thắng lợi nhiệm vụ phát triển kinh tế - xã hội năm 2021 và giai đoạn 5 năm 2020 – 2025</t>
  </si>
  <si>
    <t>Quyết định quy định công tác thi đua khen thưởng trên địa bàn tỉnh Vĩnh Long</t>
  </si>
  <si>
    <t>Quyết định, quy định về việc khen thưởng phong trào thi đua “Vĩnh Long chung sức xây dựng nông thôn mới” giai đoạn 2020-2025</t>
  </si>
  <si>
    <t>Kế hoạch CCHC hành chính giai đoạn 2021 - 2030</t>
  </si>
  <si>
    <t>Kế hoạch kiểm tra công tác CCHC năm 2021</t>
  </si>
  <si>
    <t>Nghị quyết phê chuẩn quyết toán thu ngân sách nhà nước trên địa bàn; quyết toán thu, chi ngân sách địa phương năm 2020</t>
  </si>
  <si>
    <t>Nghị quyết phê chuẩn dự toán thu NSNN, chi ngân sách địa phương năm 2022; phương án phân bổ ngân sách cấp tỉnh và số bổ sung cho ngân sách cấp dưới năm 2022</t>
  </si>
  <si>
    <t>Nghị quyết về việc phân cấp nguồn thu, nhiệm vụ chi giữa ngân sách các cấp chính quyền địa phương, ổn định giai đoạn 2022-2025</t>
  </si>
  <si>
    <t>Nghị quyết về việc phê chuẩn định mức phân bổ chi thường xuyên ngân sách nhà nước năm 2022, thời kỳ ổn định ngân sách giai đoạn 2022-2025</t>
  </si>
  <si>
    <t>Nghị quyết điều chỉnh Nghị quyết số 157/2018/NQ-HĐND Quy định mức chi đào tạo, bồi dưỡng cán bộ, công chức, viên chức trên địa bàn tỉnh Vĩnh Long</t>
  </si>
  <si>
    <t>Nghị quyết quy định mức chi kinh phí phục vụ hoạt động của Ban chỉ huy phòng, chống thiên tai và tìm kiếm cứu nạn trên địa bàn tỉnh Vĩnh Long</t>
  </si>
  <si>
    <t>Quyết định trang bị xe ô tô chuyên dùng khác phục vụ nhiệm vụ đặc thù của các cơ quan, tổ chức, đơn vị tỉnh Vĩnh Long (Theo quy định tại Nghị định số 04/2019/NĐ-CP của Chính phủ)</t>
  </si>
  <si>
    <t>Sở Tư pháp</t>
  </si>
  <si>
    <t>Quyết định quy định thẩm quyền, cách thức xác định nội dung phức tạp trong hồ sơ xử phạt vi phạm hành chính, hồ sơ đề nghị áp dụng các biện pháp xử lý hành chính trên địa bàn tỉnh Vĩnh Long</t>
  </si>
  <si>
    <t>Quyết định ban hành Quy chế phối hợp thực hiện công tác kiểm tra, rà soát, hệ thống hóa văn bản quy phạm pháp luật trên địa bàn</t>
  </si>
  <si>
    <t>Nghị quyết quy định chính sách hỗ trợ pháp lý cho doanh nghiệp nhỏ và vừa</t>
  </si>
  <si>
    <t>Đề án Cơ cấu lại ngành du lịch tỉnh Vĩnh Long đáp ứng yêu cầu phát triển thành ngành kinh tế quan trọng năm 2025</t>
  </si>
  <si>
    <t>Kế hoạch tổ chức 100 năm ngày sinh Thủ tướng Chính phủ Võ Văn Kiệt (23/11/1922 - 23/11/2022)</t>
  </si>
  <si>
    <t>Nghị quyết Hội đồng nhân tỉnh Vĩnh Long Quy định về mức chi giải thưởng và bồi dưỡng đối với thi, liên hoan văn nghệ quần chúng, tuyên truyền lưu động và các hoạt động văn hóa - nghệ thuật trên địa bàn tỉnh Vĩnh Long</t>
  </si>
  <si>
    <t>Đề án Tổ chức Hội diễn Văn nghệ quần chúng tỉnh Vĩnh Long, giai đoạn từ năm 2021 đến năm 2028</t>
  </si>
  <si>
    <t>Quyết định quy định về tiêu chí, tiêu chuẩn; nội dung, quy trình và định mức kinh tế - kỹ thuật tổ chức các hoạt động văn hóa, văn nghệ; thi, liên hoan văn nghệ quần chúng, tuyên truyền lưu động; cổ động trực quan phục vụ nhiệm vụ chính trị sử dụng ngân sách nhà nước trên địa bàn tỉnh Vĩnh Long</t>
  </si>
  <si>
    <t>Đề án phát triển Thể dục, Thể thao tỉnh Vĩnh Long giai đoạn 2021 - 2025 định hướng đến năm 2030</t>
  </si>
  <si>
    <t xml:space="preserve">Phê duyệt Đồ án Điều chỉnh Quy hoạch chung thị trấn Vũng Liêm, huyện Vũng Liêm đến năm 2030 </t>
  </si>
  <si>
    <t>Tháng 4/2021</t>
  </si>
  <si>
    <t>Quyết định ban hành Quy định phân công, phân cấp trách nhiệm cho các cơ quan chuyên môn và phân cấp quản lý cho Ủy ban nhân dân các cấp về quản lý thoát nước và xử lý nước thải trên địa bàn tỉnh.</t>
  </si>
  <si>
    <t>Tháng 5/2021</t>
  </si>
  <si>
    <t>Kế hoạch phát triển nhà ở 05 năm 2021-2025 trên địa bàn tỉnh Vĩnh Long</t>
  </si>
  <si>
    <t>Kế hoạch phát triển nhà ở năm 2022 trên địa bàn tỉnh Vĩnh Long</t>
  </si>
  <si>
    <t>Quy định trình tự đăng ký và lựa chọn chủ đầu tư dự án đầu tư xây dựng các cụm, tuyến dân cư và nhà ở vùng ngập lũ giai đoạn 2 kéo dài 2021 - 2025 bằng nguồn vốn ngoài ngân sách nhà nước trên địa bàn tỉnh Vĩnh Long</t>
  </si>
  <si>
    <t>Bảng giá xây dựng mới nhà ở, công trình và vật kiến trúc khác trên địa bàn tỉnh Vĩnh Long</t>
  </si>
  <si>
    <t>Ban hành Quyết định thay thế Quyết định số 30/2015/QĐ-UBND ngày 23/12/2015 của UBND tỉnh Vĩnh Long ban hành quy định phân công, phân cấp trách nhiệm quản lý nhà nước về chất lượng công trình xây dựng trên địa bàn tỉnh Vĩnh Long.</t>
  </si>
  <si>
    <t>Kế hoạch tuyên truyền cải cách hành chính tỉnh năm 2021</t>
  </si>
  <si>
    <t>Kế hoạch tuyên truyền an toàn giao thông trên các phương tiện thông tin đại chúng và hệ thống thông tin cơ sở giai đoạn 2020-2025</t>
  </si>
  <si>
    <t>Tổng vốn đầu tư toàn xã hội so với GRDP</t>
  </si>
  <si>
    <t>Ngân hàng Nhà nước Việt Nam - Chi nhánh tỉnh Vĩnh Long</t>
  </si>
  <si>
    <t>Thuê bao/ 100 dân</t>
  </si>
  <si>
    <t>&lt;3</t>
  </si>
  <si>
    <t>Tổng mức bán lẻ hàng hóa và doanh thu dịch vụ tiêu dùng tăng</t>
  </si>
  <si>
    <t>4 - 5</t>
  </si>
  <si>
    <t>Tỷ lệ ấp được phủ sóng di động hoặc internet</t>
  </si>
  <si>
    <t>Tỷ lệ người sử dụng internet trên 100 dân</t>
  </si>
  <si>
    <t>&gt; 95</t>
  </si>
  <si>
    <t>Tỷ lệ các sở, ngành, địa phương xử lý băn bản, hồ sơ công việc (trừ hồ sơ mật) trên môi trường mạng</t>
  </si>
  <si>
    <t>Đối với các sở, ngành tỉnh và tương đương</t>
  </si>
  <si>
    <t>Đối với các phòng, ban và tương đương thuộc UBND cấp huyện</t>
  </si>
  <si>
    <t>Tỷ lệ về số lượng gói thầu thực hiện đấu thầu qua mạng</t>
  </si>
  <si>
    <t>Tỷ lệ về giá trị gói thầu thực hiện đấu thầu qua mạng</t>
  </si>
  <si>
    <t>85 - 90</t>
  </si>
  <si>
    <t>Nhóm nhiệm vụ về thực thi pháp luật, tạo môi trường đầu tư, kinh doanh thông thoáng thuận lợi tạo điều kiện phục hồi và thúc đẩy tăng trưởng nhanh, bền vững trên cơ sở giữ vững ổn định kinh tế, kiểm soát lạm phát, bảo đảm các cân đối lớn, nâng cao khả năng thích ứng và sức chống chịu của kinh tế</t>
  </si>
  <si>
    <t>Nhóm nhiệm vụ về cơ cấu lại các ngành, lĩnh vực gắn với chuyển đổi mô hình tăng trưởng, thúc đẩy công nghiệp hoá, hiện đại hoá, chuyển đổi số, phát triển kinh tế số, phát triển kinh tế tư nhân, kinh tế tập thể, nâng cao năng lực nội tại và sức cạnh tranh của nền kinh tế</t>
  </si>
  <si>
    <t>Kế hoạch tổ chức ngày hội du lịch tỉnh Vĩnh Long</t>
  </si>
  <si>
    <t>Nhóm nhiệm vụ về huy động và sử dụng các nguồn lực, xây dựng quy hoạch và phát triển hệ thống kết cấu hạ tầng xã hội trọng điểm, tăng cường liên kết vùng, phát triển đô thị và nông thôn</t>
  </si>
  <si>
    <t>Quyết định sửa đổi, bổ sung một số điều của Quy định về cấp giấy phép xây dựng và phân cấp cấp giấy phép xây dựng công trình, nhà ở riêng lẻ trên địa bàn tỉnh Vĩnh Long</t>
  </si>
  <si>
    <t>Nhóm nhiệm vụ về nâng cao chất lượng và sử dụng hiệu quả nguồn nhân lực gắn với đẩy mạnh đổi mới sáng tạo, ứng dụng và phát triển khoa học, công nghệ</t>
  </si>
  <si>
    <t>Quyết định thực hiện Chương trình phát triển thanh niên tỉnh Vĩnh Long giai đoạn 2021 -2030</t>
  </si>
  <si>
    <t>Phấn đấu năm 2021</t>
  </si>
  <si>
    <t>Bình quân cả nước là 82</t>
  </si>
  <si>
    <t>Chỉ số hài lòng về sự phục vụ của cơ quan hành chính nhà nước bình quân cả tỉnh (SIPAS)</t>
  </si>
  <si>
    <t>Bình quân cả nước là 86</t>
  </si>
  <si>
    <t>Nghị quyết điều chỉnh Điều 1 Nghị quyết số 210/NQ-HĐND ngày 06/12/2019 của Hội đồng nhân dân tỉnh phê chuẩn dự toán thu ngân sách nhà nước, chi ngân sách địa phương năm 2020; phương án phân bổ ngân sách cấp tỉnh và số bổ sung cho ngân sách cấp dưới năm 2020.</t>
  </si>
  <si>
    <t>Quyết định hệ số điều chỉnh giá đất năm 2022</t>
  </si>
  <si>
    <t>Quyết định ban hành Chương trình về thực hành tiết kiệm, chống lãng phí giai đoạn 2021 - 2025</t>
  </si>
  <si>
    <t>Quyết định phê duyệt Kế hoạch đầu tư cơ sở vật chất phục vụ đổi mới chương trình giáo dục phổ thông giai đoạn 2021-2025</t>
  </si>
  <si>
    <t>Quyết định phê duyệt Đề án Xây dựng xã hội học tập giai đoạn 2021-2025</t>
  </si>
  <si>
    <t>Nghị quyết Quy định chính sách phát triển giáo dục mầm non trên địa bàn tỉnh Vĩnh Long.</t>
  </si>
  <si>
    <t>Nghị quyết Quy định mức thu học phí đối với các cơ sở giáo dục mầm non, phổ thông công lập và giáo dục thường xuyên trên địa bàn tỉnh Vĩnh Long, năm học 2021 – 2022</t>
  </si>
  <si>
    <t>Quyết định phê duyệt quy hoạch mạng lưới trường, lớp mầm non, phổ thông gắn với xây dựng trường chuẩn quốc gia giai đoạn 2021-2025 và định hướng 2030</t>
  </si>
  <si>
    <t>Xây dựng quy chuẩn địa phương về chất lượng nước sinh hoạt</t>
  </si>
  <si>
    <t xml:space="preserve">Kế hoạch chăm sóc sức khỏe người cao tuổi đến năm 2030 trên địa bàn tỉnh Vĩnh Long </t>
  </si>
  <si>
    <t xml:space="preserve">Kế hoạch mở rộng tầm soát, chẩn đoán điều trị một số bệnh, tật trước sinh và sơ sinh đến năm 2030 trên địa bàn tỉnh Vĩnh Long </t>
  </si>
  <si>
    <t>Kế hoạch củng cố, phát triển và nâng cao chất lượng dịch vụ KHHGĐ đến năm 2030 trên địa bàn tỉnh Vĩnh Long</t>
  </si>
  <si>
    <t>Kế hoạch hành động chăm sóc sức khỏe sinh sản, sức khỏe tình dục cho vị thành niên, thanh niên giai đoạn 2021-2025</t>
  </si>
  <si>
    <t>Kế hoạch loại trừ bệnh Phong giai đoạn 2021-2022</t>
  </si>
  <si>
    <t>Đề án Xây dưng quy trình xác định dư lượng thuốc bảo vệ thực vật phổ biến trong rau củ tại tỉnh Vĩnh Long bằng phương pháp sắc ký lỏng hiệu năng cao (HPLC)</t>
  </si>
  <si>
    <t>Chương trình hành động nâng cao năng suất lao động của tỉnh Vĩnh Long giai đoạn 2021-2025</t>
  </si>
  <si>
    <t>Nghị quyết về việc thông qua danh mục công trình, dự án cần thu hồi đất và chuyển mục đích sử dụng đất trồng lúa trong năm 2022 trên địa bàn tỉnh Vĩnh Long.</t>
  </si>
  <si>
    <t>Nghị quyết về cơ chế thúc đẩy tập trung đất đai, tạo quỹ đất để thu hút doanh nghiệp đầu tư vào nông nghiệp, nông thôn trên địa bàn tỉnh Vĩnh Long.</t>
  </si>
  <si>
    <t>Nghìn lượt khách</t>
  </si>
  <si>
    <t>Phụ lục 1</t>
  </si>
  <si>
    <t>&lt; 111</t>
  </si>
  <si>
    <t>&lt; 12,8</t>
  </si>
  <si>
    <t>&lt; 9,8</t>
  </si>
  <si>
    <r>
      <t>m</t>
    </r>
    <r>
      <rPr>
        <vertAlign val="superscript"/>
        <sz val="12"/>
        <rFont val="Times New Roman"/>
        <family val="1"/>
      </rPr>
      <t>2</t>
    </r>
    <r>
      <rPr>
        <sz val="12"/>
        <rFont val="Times New Roman"/>
        <family val="1"/>
      </rPr>
      <t xml:space="preserve"> sàn/ người</t>
    </r>
  </si>
  <si>
    <t>Huyện</t>
  </si>
  <si>
    <t>Số đơn vị cấp huyện đạt chuẩn phổ cập giáo dục tiểu học mức độ 3</t>
  </si>
  <si>
    <t>Số đơn vị cấp huyện đạt chuẩn phổ cập giáo dục trung học cơ sở đạt chuẩn mức độ 3</t>
  </si>
  <si>
    <t>Kết quả đạt chuẩn xóa mù chữ (huyện đạt chuẩn mức độ 2)</t>
  </si>
  <si>
    <t>Số đơn vị cấp huyện đạt chuẩn phổ cập giáo dục trung học cơ sở mức độ 2</t>
  </si>
  <si>
    <t>Quyết định ban hành định mức kinh tế - kỹ thuật dịch vụ giáo dục trên địa bàn tỉnh Vĩnh Long</t>
  </si>
  <si>
    <t>Kế hoạch triển khai Đề án Tuyên truyền nâng cao nhận thức và phổ biến kiến thức về an toàn thông tin giai đoạn 2021-2025 trên địa bàn tỉnh Vĩnh Long</t>
  </si>
  <si>
    <t xml:space="preserve">Kế hoạch triển khai thực hiện Chương trình Chuyển đổi số trên địa tỉnh Vĩnh Long đến năm 2025, định hướng đến năm 2030 </t>
  </si>
  <si>
    <t>Đề án triển khai chuyển đổi IPv6 hệ thống mạng, dịch vụ trên hệ thống mạng của các cơ quan nhà nước trên địa bàn tỉnh Vĩnh Long giai đoạn 2021-2025 định hướng 2030</t>
  </si>
  <si>
    <t>Quyết định ban hành Bộ tiêu chí chuyển đổi số của tỉnh</t>
  </si>
  <si>
    <t>Kế hoạch thí điểm chuyển đổi số năm 2021</t>
  </si>
  <si>
    <t>Kế hoạch thực hiện Nghị quyết số 09-NQ/TU ngày 26/5/2020 về phát triển CNTT-TT tỉnh Vĩnh Long giai đoạn 2020-2025, định hướng đến năm 2030</t>
  </si>
  <si>
    <t>Kế hoạch đào tạo và phát triển nguồn nhân lực an toàn thông tin trên địa bàn tỉnh Vĩnh Long giai đoạn 2021 - 2025</t>
  </si>
  <si>
    <t>Đề án “chuyển đổi số cho các doanh nghiệp nhỏ và vừa giai đoạn 2021-2025”</t>
  </si>
  <si>
    <t>Đề án “Nâng cao nhận thức, đào tạo kỹ năng và phát triển nguồn nhân lực chuyển đổi số quốc gia đến năm 2025, định hướng đến năm 2030”</t>
  </si>
  <si>
    <t>Tháng 10/2021</t>
  </si>
  <si>
    <t>Kế hoạch diễn tập an toàn thông tin năm 2021</t>
  </si>
  <si>
    <t>Kế hoạch thu hồi, sắp xếp, chỉnh trang hệ thống cáp viễn thông trên địa bàn tỉnh Vĩnh Long năm 2021</t>
  </si>
  <si>
    <t>Kế hoạch kết nối, chia sẻ dữ liệu tỉnh Vĩnh Long giai đoạn 2020-2025</t>
  </si>
  <si>
    <t>Kế hoạch triển khai rà quét, xử lý mã độc trong hệ thống công nghệ thông tin tại các cơ quan nhà nước trên địa bàn tỉnh Vĩnh Long năm 2021</t>
  </si>
  <si>
    <t>Quyết định quy định quản lý, vận hành và khai thác các thành phẩn của nền tảng LGSP</t>
  </si>
  <si>
    <t>Kế hoạch Hội thảo về an toàn thông tin, chuyển đổi số năm 2021</t>
  </si>
  <si>
    <t>Kế hoạch và triển khai cung cấp dữ liệu mở giai đoạn 2021-2025</t>
  </si>
  <si>
    <t>Quyết định ban hành quy chế khai thác, sử dụng, chia sẻ cơ sở dữ liệu mở của tỉnh</t>
  </si>
  <si>
    <t>Chương trình hành động của UBND tỉnh thực hiện Nghị quyết số 01/NQ-CP về thực hiện kế hoạch phát triển KT-XH và dự toán NSNN năm 2021</t>
  </si>
  <si>
    <t>Chương trình hành động của UBND tỉnh thực hiện Nghị quyết số 02/NQ-CP về cải thiện môi trường kinh doanh và nâng cao năng lực cạnh tranh năm 2021</t>
  </si>
  <si>
    <t>Tỷ lệ lực lượng lao động trong độ tuổi tham gia bảo hiểm thất nghiệp</t>
  </si>
  <si>
    <t>Tỷ lệ tích hợp, cung cấp dịch vụ công trực tuyến mức độ 3, 4 của tỉnh trên Cổng Dịch vụ công quốc gia.</t>
  </si>
  <si>
    <t>Quyết định phê duyệt điều chỉnh, bổ sung quy hoạch đấu nối với đường tỉnh qua địa bàn tỉnh Vĩnh Long đến năm 2020 định hướng đến năm 2030.</t>
  </si>
  <si>
    <t>Quyết định phê duyệt điều chỉnh, bổ sung quy hoạch chi tiết phát triển hệ thống cảng, bến thủy nội địa đến năm 2020, định hướng đến năm 2030.</t>
  </si>
  <si>
    <t>Quyết định quy định về phân cấp quản lý, bảo trì và bảo vệ kết cấu hạ tầng Giao thông đường bộ địa phương trên địa bàn tỉnh Vĩnh Long</t>
  </si>
  <si>
    <t>Quyết định ban hành bộ chỉ số CCHC của các sở, ban, ngành tỉnh và UBND cấp huyện</t>
  </si>
  <si>
    <t>Quyết định ban hành Danh mục tiêu chuẩn, định mức sử dụng máy móc thiết bị chuyên dùng của ngành giáo dục tỉnh Vĩnh Long</t>
  </si>
  <si>
    <t>Quyết định ban hành Tiêu chuẩn, định mức sử dụng diện tích chuyên dùng công trình sự nghiệp thuộc lĩnh vực giáo dục và đào tạo cho các cơ sở giáo dục</t>
  </si>
  <si>
    <t>CHỈ TIÊU CHỦ YẾU CỦA KẾ HOẠCH PHÁT TRIỂN KINH TẾ - XÃ HỘI NĂM 2021</t>
  </si>
  <si>
    <t>Ban Quản lý các Khu công nghiệp Vĩnh Long</t>
  </si>
  <si>
    <t>Chỉ số cải cách hành chính của các tỉnh (PAR-Index)</t>
  </si>
  <si>
    <t>Sở nông nghiệp và Phát triển nông thôn</t>
  </si>
  <si>
    <t>Kế hoạch triển khai dịch vụ công mức độ 3, 4 năm 2021</t>
  </si>
  <si>
    <t>Kế hoạch xây dựng và nhân rộng điển hình tiên tiến giai đoạn 2020 - 2025</t>
  </si>
  <si>
    <t>Kế hoạch triển khai phương án; phổ biến văn bản vi phạm pháp luật về kết nối, chia sẻ, sử dụng cơ sở dữ liệu quốc gia về dân cư và Lễ bấm nút vận hành cơ sở dữ liệu quốc gia về dân cư</t>
  </si>
  <si>
    <t>(Kèm theo Quyết định số: 134/QĐ-UBND, ngày 15/01/2021 của UBND tỉnh Vĩnh Long)</t>
  </si>
</sst>
</file>

<file path=xl/styles.xml><?xml version="1.0" encoding="utf-8"?>
<styleSheet xmlns="http://schemas.openxmlformats.org/spreadsheetml/2006/main">
  <numFmts count="3">
    <numFmt numFmtId="43" formatCode="_(* #,##0.00_);_(* \(#,##0.00\);_(* &quot;-&quot;??_);_(@_)"/>
    <numFmt numFmtId="164" formatCode="0.0"/>
    <numFmt numFmtId="165" formatCode="mm/yyyy"/>
  </numFmts>
  <fonts count="34">
    <font>
      <sz val="11"/>
      <color theme="1"/>
      <name val="Calibri"/>
      <family val="2"/>
      <scheme val="minor"/>
    </font>
    <font>
      <sz val="13"/>
      <name val="Times New Roman"/>
      <family val="1"/>
    </font>
    <font>
      <sz val="12"/>
      <name val="Times New Roman"/>
      <family val="1"/>
    </font>
    <font>
      <sz val="10"/>
      <name val="Arial"/>
      <family val="2"/>
    </font>
    <font>
      <sz val="11"/>
      <color theme="1"/>
      <name val="Cambria"/>
      <family val="1"/>
      <scheme val="major"/>
    </font>
    <font>
      <b/>
      <sz val="15"/>
      <color theme="1"/>
      <name val="Cambria"/>
      <family val="1"/>
      <scheme val="major"/>
    </font>
    <font>
      <sz val="12"/>
      <color theme="1"/>
      <name val="Cambria"/>
      <family val="1"/>
      <scheme val="major"/>
    </font>
    <font>
      <b/>
      <sz val="12"/>
      <color theme="1"/>
      <name val="Cambria"/>
      <family val="1"/>
      <scheme val="major"/>
    </font>
    <font>
      <sz val="12"/>
      <color theme="1"/>
      <name val="Times New Roman"/>
      <family val="1"/>
    </font>
    <font>
      <b/>
      <sz val="12"/>
      <color theme="1"/>
      <name val="Times New Roman"/>
      <family val="1"/>
    </font>
    <font>
      <b/>
      <sz val="14"/>
      <color theme="1"/>
      <name val="Times New Roman"/>
      <family val="1"/>
    </font>
    <font>
      <i/>
      <sz val="14"/>
      <color theme="1"/>
      <name val="Times New Roman"/>
      <family val="1"/>
    </font>
    <font>
      <b/>
      <sz val="13"/>
      <color theme="1"/>
      <name val="Times New Roman"/>
      <family val="1"/>
    </font>
    <font>
      <sz val="13"/>
      <color theme="1"/>
      <name val="Times New Roman"/>
      <family val="1"/>
    </font>
    <font>
      <i/>
      <sz val="13"/>
      <color theme="1"/>
      <name val="Times New Roman"/>
      <family val="1"/>
    </font>
    <font>
      <sz val="12"/>
      <color rgb="FFFF0000"/>
      <name val="Times New Roman"/>
      <family val="1"/>
    </font>
    <font>
      <b/>
      <sz val="14"/>
      <color theme="1"/>
      <name val="Cambria"/>
      <family val="1"/>
      <scheme val="major"/>
    </font>
    <font>
      <u/>
      <sz val="11"/>
      <color theme="10"/>
      <name val="Calibri"/>
      <family val="2"/>
      <scheme val="minor"/>
    </font>
    <font>
      <b/>
      <sz val="16"/>
      <name val="Times New Roman"/>
      <family val="1"/>
      <charset val="163"/>
    </font>
    <font>
      <sz val="13"/>
      <name val="Times New Roman"/>
      <family val="1"/>
      <charset val="163"/>
    </font>
    <font>
      <b/>
      <sz val="13"/>
      <name val="Times New Roman"/>
      <family val="1"/>
      <charset val="163"/>
    </font>
    <font>
      <sz val="12"/>
      <color indexed="8"/>
      <name val="Times New Roman"/>
      <family val="1"/>
    </font>
    <font>
      <sz val="13"/>
      <color theme="1"/>
      <name val="Cambria"/>
      <family val="1"/>
      <scheme val="major"/>
    </font>
    <font>
      <u/>
      <sz val="13"/>
      <color theme="10"/>
      <name val="Cambria"/>
      <family val="1"/>
      <scheme val="major"/>
    </font>
    <font>
      <sz val="13"/>
      <color theme="1"/>
      <name val="Calibri"/>
      <family val="2"/>
    </font>
    <font>
      <vertAlign val="superscript"/>
      <sz val="13"/>
      <color theme="1"/>
      <name val="Times New Roman"/>
      <family val="1"/>
    </font>
    <font>
      <u/>
      <sz val="13"/>
      <color theme="10"/>
      <name val="Times New Roman"/>
      <family val="1"/>
    </font>
    <font>
      <sz val="11"/>
      <color theme="1"/>
      <name val="Times New Roman"/>
      <family val="1"/>
    </font>
    <font>
      <vertAlign val="superscript"/>
      <sz val="12"/>
      <name val="Times New Roman"/>
      <family val="1"/>
    </font>
    <font>
      <b/>
      <sz val="13"/>
      <name val="Times New Roman"/>
      <family val="1"/>
    </font>
    <font>
      <i/>
      <sz val="13"/>
      <name val="Times New Roman"/>
      <family val="1"/>
    </font>
    <font>
      <i/>
      <sz val="12"/>
      <name val="Times New Roman"/>
      <family val="1"/>
    </font>
    <font>
      <sz val="11"/>
      <name val="Calibri"/>
      <family val="2"/>
      <scheme val="minor"/>
    </font>
    <font>
      <b/>
      <sz val="12"/>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3" fillId="0" borderId="0" applyFont="0" applyFill="0" applyBorder="0" applyAlignment="0" applyProtection="0"/>
    <xf numFmtId="43" fontId="3" fillId="0" borderId="0" applyFont="0" applyFill="0" applyBorder="0" applyAlignment="0" applyProtection="0"/>
    <xf numFmtId="0" fontId="17" fillId="0" borderId="0" applyNumberFormat="0" applyFill="0" applyBorder="0" applyAlignment="0" applyProtection="0"/>
  </cellStyleXfs>
  <cellXfs count="145">
    <xf numFmtId="0" fontId="0" fillId="0" borderId="0" xfId="0"/>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0" xfId="0" applyFont="1" applyFill="1" applyAlignment="1">
      <alignment vertical="center"/>
    </xf>
    <xf numFmtId="0" fontId="6" fillId="0" borderId="0" xfId="0" applyFont="1" applyFill="1" applyAlignment="1">
      <alignment vertical="center"/>
    </xf>
    <xf numFmtId="0" fontId="6" fillId="0" borderId="2" xfId="0" quotePrefix="1" applyFont="1" applyFill="1" applyBorder="1" applyAlignment="1">
      <alignment horizontal="center" vertical="center" wrapText="1"/>
    </xf>
    <xf numFmtId="0" fontId="6" fillId="0" borderId="2" xfId="0" quotePrefix="1"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justify" vertical="center" wrapText="1"/>
    </xf>
    <xf numFmtId="17" fontId="6" fillId="0" borderId="2" xfId="0" applyNumberFormat="1" applyFont="1" applyFill="1" applyBorder="1" applyAlignment="1">
      <alignment horizontal="center" vertical="center" wrapText="1"/>
    </xf>
    <xf numFmtId="0" fontId="6" fillId="0" borderId="2" xfId="0" applyFont="1" applyFill="1" applyBorder="1" applyAlignment="1">
      <alignment vertical="center"/>
    </xf>
    <xf numFmtId="0" fontId="6" fillId="0" borderId="2" xfId="0" applyFont="1" applyFill="1" applyBorder="1" applyAlignment="1">
      <alignment vertical="center" wrapText="1"/>
    </xf>
    <xf numFmtId="0" fontId="8" fillId="0" borderId="2" xfId="0" applyFont="1" applyBorder="1" applyAlignment="1">
      <alignment horizontal="center" vertical="center" wrapText="1"/>
    </xf>
    <xf numFmtId="3" fontId="1" fillId="0" borderId="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0" fontId="11" fillId="0" borderId="0" xfId="0" applyFont="1" applyAlignment="1"/>
    <xf numFmtId="0" fontId="9" fillId="0" borderId="2" xfId="0" applyFont="1" applyBorder="1" applyAlignment="1">
      <alignment horizontal="justify" vertical="center" wrapText="1"/>
    </xf>
    <xf numFmtId="0" fontId="8" fillId="0" borderId="2" xfId="0" applyFont="1" applyBorder="1" applyAlignment="1">
      <alignment vertical="center" wrapText="1"/>
    </xf>
    <xf numFmtId="0" fontId="8" fillId="0" borderId="2" xfId="0" applyFont="1" applyBorder="1" applyAlignment="1">
      <alignment horizontal="justify" vertical="center" wrapText="1"/>
    </xf>
    <xf numFmtId="165" fontId="8" fillId="0" borderId="2" xfId="0" applyNumberFormat="1" applyFont="1" applyBorder="1" applyAlignment="1">
      <alignment horizontal="center" vertical="center" wrapText="1"/>
    </xf>
    <xf numFmtId="165" fontId="8" fillId="0" borderId="2" xfId="0" applyNumberFormat="1" applyFont="1" applyBorder="1" applyAlignment="1">
      <alignment vertical="center" wrapText="1"/>
    </xf>
    <xf numFmtId="0" fontId="6"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vertical="center" wrapText="1"/>
    </xf>
    <xf numFmtId="0" fontId="0" fillId="0" borderId="0" xfId="0" applyAlignment="1">
      <alignment vertical="center"/>
    </xf>
    <xf numFmtId="0" fontId="19" fillId="0" borderId="2" xfId="0" applyFont="1" applyBorder="1" applyAlignment="1">
      <alignment horizontal="center" vertical="center"/>
    </xf>
    <xf numFmtId="0" fontId="19" fillId="0" borderId="2" xfId="0" applyFont="1" applyBorder="1" applyAlignment="1">
      <alignment vertical="center"/>
    </xf>
    <xf numFmtId="0" fontId="19" fillId="0" borderId="2" xfId="0" applyFont="1" applyFill="1" applyBorder="1" applyAlignment="1">
      <alignment vertical="center"/>
    </xf>
    <xf numFmtId="0" fontId="9" fillId="0" borderId="2" xfId="0" quotePrefix="1" applyFont="1" applyBorder="1" applyAlignment="1">
      <alignment horizontal="center" vertical="center" wrapText="1"/>
    </xf>
    <xf numFmtId="0" fontId="0" fillId="0" borderId="2" xfId="0" applyBorder="1"/>
    <xf numFmtId="165" fontId="15" fillId="0" borderId="2"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165"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9" fillId="0" borderId="2" xfId="0" applyFont="1" applyBorder="1" applyAlignment="1">
      <alignment horizontal="center" vertical="center" wrapText="1"/>
    </xf>
    <xf numFmtId="0" fontId="4" fillId="0" borderId="2" xfId="0" applyFont="1" applyBorder="1"/>
    <xf numFmtId="165" fontId="15" fillId="0" borderId="2" xfId="0" applyNumberFormat="1" applyFont="1" applyFill="1" applyBorder="1" applyAlignment="1">
      <alignment horizontal="center" vertical="center" wrapText="1"/>
    </xf>
    <xf numFmtId="0" fontId="16" fillId="0" borderId="0" xfId="0" applyFont="1" applyAlignment="1"/>
    <xf numFmtId="0" fontId="2"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22" fillId="0" borderId="0" xfId="0" applyFont="1" applyBorder="1" applyAlignment="1"/>
    <xf numFmtId="0" fontId="0" fillId="0" borderId="0" xfId="0" applyAlignment="1"/>
    <xf numFmtId="17" fontId="13" fillId="0" borderId="2" xfId="0" quotePrefix="1"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justify" vertical="center" wrapText="1"/>
    </xf>
    <xf numFmtId="0" fontId="24" fillId="0" borderId="2" xfId="0" applyFont="1" applyFill="1" applyBorder="1" applyAlignment="1">
      <alignment vertical="center" wrapText="1"/>
    </xf>
    <xf numFmtId="0" fontId="13" fillId="0" borderId="2" xfId="0" applyFont="1" applyFill="1" applyBorder="1" applyAlignment="1">
      <alignment horizontal="justify" vertical="center" wrapText="1"/>
    </xf>
    <xf numFmtId="16" fontId="13" fillId="0" borderId="2" xfId="0" quotePrefix="1" applyNumberFormat="1" applyFont="1" applyFill="1" applyBorder="1" applyAlignment="1">
      <alignment horizontal="center" vertical="center" wrapText="1"/>
    </xf>
    <xf numFmtId="16" fontId="13" fillId="0" borderId="2" xfId="0" applyNumberFormat="1" applyFont="1" applyFill="1" applyBorder="1" applyAlignment="1">
      <alignment horizontal="center" vertical="center" wrapText="1"/>
    </xf>
    <xf numFmtId="0" fontId="14" fillId="0" borderId="2" xfId="0" applyFont="1" applyFill="1" applyBorder="1" applyAlignment="1">
      <alignment horizontal="justify" vertical="center" wrapText="1"/>
    </xf>
    <xf numFmtId="3" fontId="13" fillId="0" borderId="2" xfId="0" applyNumberFormat="1" applyFont="1" applyFill="1" applyBorder="1" applyAlignment="1">
      <alignment horizontal="center" vertical="center" wrapText="1"/>
    </xf>
    <xf numFmtId="0" fontId="26" fillId="0" borderId="2" xfId="3" applyFont="1" applyFill="1" applyBorder="1" applyAlignment="1">
      <alignment horizontal="justify" vertical="center" wrapText="1"/>
    </xf>
    <xf numFmtId="0" fontId="14" fillId="0" borderId="2" xfId="0" quotePrefix="1" applyFont="1" applyFill="1" applyBorder="1" applyAlignment="1">
      <alignment horizontal="center" vertical="center" wrapText="1"/>
    </xf>
    <xf numFmtId="0" fontId="23" fillId="0" borderId="0" xfId="3" applyFont="1" applyBorder="1" applyAlignment="1">
      <alignment vertical="center"/>
    </xf>
    <xf numFmtId="0" fontId="2" fillId="0" borderId="2" xfId="0" applyFont="1" applyBorder="1" applyAlignment="1">
      <alignment horizontal="justify" vertical="center" wrapText="1"/>
    </xf>
    <xf numFmtId="0" fontId="2" fillId="0" borderId="2" xfId="0" applyFont="1" applyBorder="1" applyAlignment="1">
      <alignment vertical="center" wrapText="1"/>
    </xf>
    <xf numFmtId="0" fontId="2" fillId="0" borderId="2" xfId="0" applyFont="1" applyBorder="1" applyAlignment="1">
      <alignment horizontal="center" vertical="center"/>
    </xf>
    <xf numFmtId="0" fontId="0" fillId="0" borderId="0" xfId="0" applyFill="1"/>
    <xf numFmtId="0" fontId="0" fillId="0" borderId="0" xfId="0" applyFill="1" applyBorder="1"/>
    <xf numFmtId="0" fontId="4" fillId="0" borderId="0" xfId="0" applyFont="1" applyFill="1" applyBorder="1"/>
    <xf numFmtId="0" fontId="4" fillId="0" borderId="0" xfId="0" applyFont="1" applyFill="1"/>
    <xf numFmtId="0" fontId="8" fillId="0" borderId="7"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30"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2" xfId="0" quotePrefix="1" applyFont="1" applyBorder="1" applyAlignment="1">
      <alignment horizontal="center" vertical="center" wrapText="1"/>
    </xf>
    <xf numFmtId="0" fontId="30" fillId="0" borderId="2" xfId="0" applyFont="1" applyBorder="1" applyAlignment="1">
      <alignment horizontal="justify" vertical="center" wrapText="1"/>
    </xf>
    <xf numFmtId="3" fontId="30" fillId="0" borderId="2" xfId="0" applyNumberFormat="1" applyFont="1" applyBorder="1" applyAlignment="1">
      <alignment horizontal="center" vertical="center" wrapText="1"/>
    </xf>
    <xf numFmtId="3" fontId="30" fillId="0" borderId="2" xfId="0" applyNumberFormat="1" applyFont="1" applyFill="1" applyBorder="1" applyAlignment="1">
      <alignment horizontal="center" vertical="center" wrapText="1"/>
    </xf>
    <xf numFmtId="3" fontId="31" fillId="0" borderId="3" xfId="0" applyNumberFormat="1" applyFont="1" applyFill="1" applyBorder="1" applyAlignment="1">
      <alignment horizontal="center" vertical="center" wrapText="1"/>
    </xf>
    <xf numFmtId="0" fontId="32" fillId="0" borderId="2" xfId="0" applyFont="1" applyFill="1" applyBorder="1"/>
    <xf numFmtId="0" fontId="1" fillId="0" borderId="4" xfId="0" applyFont="1" applyBorder="1" applyAlignment="1">
      <alignment horizontal="center" vertical="center" wrapText="1"/>
    </xf>
    <xf numFmtId="164" fontId="1"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quotePrefix="1" applyFont="1" applyFill="1" applyBorder="1" applyAlignment="1">
      <alignment horizontal="center" vertical="center" wrapText="1"/>
    </xf>
    <xf numFmtId="0" fontId="31" fillId="0" borderId="2" xfId="0" applyFont="1" applyFill="1" applyBorder="1" applyAlignment="1">
      <alignment horizontal="justify" vertical="center" wrapText="1"/>
    </xf>
    <xf numFmtId="3" fontId="2" fillId="0" borderId="2" xfId="0" applyNumberFormat="1" applyFont="1" applyFill="1" applyBorder="1" applyAlignment="1">
      <alignment horizontal="center" vertical="center" wrapText="1"/>
    </xf>
    <xf numFmtId="0" fontId="33" fillId="0" borderId="2" xfId="0" applyFont="1" applyBorder="1" applyAlignment="1">
      <alignment horizontal="center" vertical="center" wrapText="1"/>
    </xf>
    <xf numFmtId="0" fontId="3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1" fillId="0" borderId="2" xfId="0" applyFont="1" applyBorder="1" applyAlignment="1">
      <alignment horizontal="right" vertical="center" wrapText="1"/>
    </xf>
    <xf numFmtId="0" fontId="1" fillId="0" borderId="2" xfId="0" quotePrefix="1" applyFont="1" applyBorder="1" applyAlignment="1">
      <alignment horizontal="right" vertical="center" wrapText="1"/>
    </xf>
    <xf numFmtId="0" fontId="1" fillId="0" borderId="4" xfId="0" applyFont="1" applyBorder="1" applyAlignment="1">
      <alignment horizontal="justify" vertical="center" wrapText="1"/>
    </xf>
    <xf numFmtId="0" fontId="2" fillId="0" borderId="1" xfId="0" applyFont="1" applyFill="1" applyBorder="1" applyAlignment="1">
      <alignment horizontal="center" vertical="center" wrapText="1"/>
    </xf>
    <xf numFmtId="0" fontId="8" fillId="0" borderId="0" xfId="0" applyFont="1" applyFill="1"/>
    <xf numFmtId="0" fontId="2" fillId="0" borderId="0" xfId="0" applyFont="1" applyFill="1"/>
    <xf numFmtId="4" fontId="2" fillId="0" borderId="2" xfId="0" applyNumberFormat="1" applyFont="1" applyBorder="1" applyAlignment="1">
      <alignment horizontal="center" vertical="center" wrapText="1"/>
    </xf>
    <xf numFmtId="0" fontId="31" fillId="0" borderId="2" xfId="0" applyFont="1" applyBorder="1" applyAlignment="1">
      <alignment horizontal="justify" vertical="center" wrapText="1"/>
    </xf>
    <xf numFmtId="0" fontId="31" fillId="0" borderId="2" xfId="0" applyFont="1" applyBorder="1" applyAlignment="1">
      <alignment horizontal="center" vertical="center" wrapText="1"/>
    </xf>
    <xf numFmtId="3" fontId="31" fillId="0" borderId="2" xfId="0" applyNumberFormat="1" applyFont="1" applyBorder="1" applyAlignment="1">
      <alignment horizontal="center" vertical="center" wrapText="1"/>
    </xf>
    <xf numFmtId="0" fontId="8" fillId="0" borderId="0" xfId="0" applyFont="1" applyFill="1" applyBorder="1"/>
    <xf numFmtId="0" fontId="10" fillId="0" borderId="0" xfId="0" applyFont="1" applyAlignment="1"/>
    <xf numFmtId="0" fontId="27" fillId="0" borderId="0" xfId="0" applyFont="1"/>
    <xf numFmtId="0" fontId="8" fillId="0" borderId="0" xfId="0" applyFont="1"/>
    <xf numFmtId="0" fontId="0" fillId="0" borderId="0" xfId="0" applyFill="1" applyAlignment="1">
      <alignment horizontal="center"/>
    </xf>
    <xf numFmtId="0" fontId="27" fillId="0" borderId="0" xfId="0" applyFont="1" applyAlignment="1">
      <alignment horizontal="center"/>
    </xf>
    <xf numFmtId="0" fontId="7" fillId="0" borderId="2" xfId="0" applyFont="1" applyFill="1" applyBorder="1" applyAlignment="1">
      <alignment horizontal="center" vertical="center" wrapText="1"/>
    </xf>
    <xf numFmtId="0" fontId="5" fillId="0" borderId="0" xfId="0" applyFont="1" applyFill="1" applyAlignment="1">
      <alignment horizontal="center" vertical="center"/>
    </xf>
    <xf numFmtId="0" fontId="7" fillId="0" borderId="2" xfId="0" applyFont="1" applyFill="1" applyBorder="1" applyAlignment="1">
      <alignment horizontal="center" vertical="center"/>
    </xf>
    <xf numFmtId="0" fontId="10" fillId="0" borderId="0" xfId="0" applyFont="1" applyAlignment="1">
      <alignment horizontal="center"/>
    </xf>
    <xf numFmtId="0" fontId="29" fillId="0" borderId="2" xfId="0" applyFont="1" applyBorder="1" applyAlignment="1">
      <alignment horizontal="justify" vertical="center" wrapText="1"/>
    </xf>
    <xf numFmtId="0" fontId="10" fillId="0" borderId="0" xfId="0" applyFont="1" applyAlignment="1">
      <alignment horizontal="center" vertical="center"/>
    </xf>
    <xf numFmtId="0" fontId="1" fillId="0" borderId="1"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justify" vertical="center" wrapText="1"/>
    </xf>
    <xf numFmtId="0" fontId="11" fillId="0" borderId="0" xfId="0" applyFont="1" applyAlignment="1">
      <alignment horizontal="center" vertical="center"/>
    </xf>
    <xf numFmtId="0" fontId="33" fillId="0" borderId="1"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3" fillId="0" borderId="3" xfId="0" applyFont="1" applyFill="1" applyBorder="1" applyAlignment="1">
      <alignment horizontal="justify" vertical="center" wrapText="1"/>
    </xf>
    <xf numFmtId="0" fontId="33" fillId="0" borderId="8" xfId="0" applyFont="1" applyFill="1" applyBorder="1" applyAlignment="1">
      <alignment horizontal="justify" vertical="center" wrapText="1"/>
    </xf>
    <xf numFmtId="0" fontId="33" fillId="0" borderId="9"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4"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1" fillId="0" borderId="0" xfId="0" applyFont="1" applyAlignment="1">
      <alignment horizontal="center"/>
    </xf>
    <xf numFmtId="0" fontId="33" fillId="0" borderId="3" xfId="0" applyFont="1" applyBorder="1" applyAlignment="1">
      <alignment horizontal="justify" vertical="center" wrapText="1"/>
    </xf>
    <xf numFmtId="0" fontId="33" fillId="0" borderId="8" xfId="0" applyFont="1" applyBorder="1" applyAlignment="1">
      <alignment horizontal="justify" vertical="center" wrapText="1"/>
    </xf>
    <xf numFmtId="0" fontId="33" fillId="0" borderId="9" xfId="0" applyFont="1" applyBorder="1" applyAlignment="1">
      <alignment horizontal="justify" vertical="center" wrapText="1"/>
    </xf>
    <xf numFmtId="0" fontId="16" fillId="0" borderId="0" xfId="0" applyFont="1" applyAlignment="1">
      <alignment horizontal="center"/>
    </xf>
    <xf numFmtId="165" fontId="8" fillId="0" borderId="2" xfId="0" applyNumberFormat="1" applyFont="1" applyFill="1" applyBorder="1" applyAlignment="1">
      <alignment horizontal="center" vertical="center" wrapText="1"/>
    </xf>
    <xf numFmtId="165" fontId="8" fillId="0" borderId="2" xfId="0" applyNumberFormat="1" applyFont="1" applyBorder="1" applyAlignment="1">
      <alignment horizontal="center" vertical="center" wrapText="1"/>
    </xf>
    <xf numFmtId="0" fontId="14" fillId="0" borderId="0" xfId="0" applyFont="1" applyAlignment="1">
      <alignment horizontal="center"/>
    </xf>
    <xf numFmtId="0" fontId="9" fillId="0" borderId="2" xfId="0" applyFont="1" applyBorder="1" applyAlignment="1">
      <alignment horizontal="center" vertical="center" wrapText="1"/>
    </xf>
    <xf numFmtId="0" fontId="18" fillId="0" borderId="0" xfId="0" applyFont="1" applyAlignment="1">
      <alignment horizontal="center" vertical="center"/>
    </xf>
    <xf numFmtId="0" fontId="19" fillId="0" borderId="6" xfId="0" applyFont="1" applyBorder="1" applyAlignment="1">
      <alignment horizontal="center" vertical="center" wrapText="1"/>
    </xf>
  </cellXfs>
  <cellStyles count="4">
    <cellStyle name="Comma 10 2 2" xfId="1"/>
    <cellStyle name="Comma 22 2 2" xfId="2"/>
    <cellStyle name="Hyperlink" xfId="3" builtinId="8"/>
    <cellStyle name="Normal" xfId="0" builtinId="0"/>
  </cellStyles>
  <dxfs count="0"/>
  <tableStyles count="0" defaultTableStyle="TableStyleMedium9" defaultPivotStyle="PivotStyleLight16"/>
  <colors>
    <mruColors>
      <color rgb="FF0033CC"/>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2876550</xdr:colOff>
      <xdr:row>3</xdr:row>
      <xdr:rowOff>28575</xdr:rowOff>
    </xdr:from>
    <xdr:to>
      <xdr:col>4</xdr:col>
      <xdr:colOff>133350</xdr:colOff>
      <xdr:row>3</xdr:row>
      <xdr:rowOff>28577</xdr:rowOff>
    </xdr:to>
    <xdr:cxnSp macro="">
      <xdr:nvCxnSpPr>
        <xdr:cNvPr id="3" name="Straight Connector 2"/>
        <xdr:cNvCxnSpPr/>
      </xdr:nvCxnSpPr>
      <xdr:spPr>
        <a:xfrm flipV="1">
          <a:off x="3238500" y="742950"/>
          <a:ext cx="2733675" cy="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3643312</xdr:colOff>
      <xdr:row>3</xdr:row>
      <xdr:rowOff>31750</xdr:rowOff>
    </xdr:from>
    <xdr:to>
      <xdr:col>4</xdr:col>
      <xdr:colOff>841374</xdr:colOff>
      <xdr:row>3</xdr:row>
      <xdr:rowOff>31750</xdr:rowOff>
    </xdr:to>
    <xdr:cxnSp macro="">
      <xdr:nvCxnSpPr>
        <xdr:cNvPr id="17" name="Straight Connector 16"/>
        <xdr:cNvCxnSpPr/>
      </xdr:nvCxnSpPr>
      <xdr:spPr>
        <a:xfrm>
          <a:off x="4071937" y="746125"/>
          <a:ext cx="18573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3212515</xdr:colOff>
      <xdr:row>3</xdr:row>
      <xdr:rowOff>34637</xdr:rowOff>
    </xdr:from>
    <xdr:to>
      <xdr:col>1</xdr:col>
      <xdr:colOff>5256060</xdr:colOff>
      <xdr:row>3</xdr:row>
      <xdr:rowOff>34637</xdr:rowOff>
    </xdr:to>
    <xdr:cxnSp macro="">
      <xdr:nvCxnSpPr>
        <xdr:cNvPr id="9" name="Straight Connector 8"/>
        <xdr:cNvCxnSpPr/>
      </xdr:nvCxnSpPr>
      <xdr:spPr>
        <a:xfrm>
          <a:off x="3645470" y="762001"/>
          <a:ext cx="20435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EM%20PHUONG/2020/NQ01/THANG%209/-PHU%20LUC%20BC%20NQ01%209T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74-QD UBT"/>
      <sheetName val="PL NHIEM VU (9TH)"/>
      <sheetName val="PL NHIEM VU"/>
      <sheetName val="PL SO LIEU"/>
    </sheetNames>
    <sheetDataSet>
      <sheetData sheetId="0"/>
      <sheetData sheetId="1">
        <row r="8">
          <cell r="B8" t="str">
            <v>Chỉ thị về việc tăng cường công tác thu ngân sách nhà nước năm 2020</v>
          </cell>
          <cell r="C8">
            <v>43831</v>
          </cell>
          <cell r="D8" t="str">
            <v>Cục thuế tỉnh</v>
          </cell>
          <cell r="E8" t="str">
            <v>Chỉ thị số 03/CT-UBND ngày 27/02/2020</v>
          </cell>
        </row>
        <row r="9">
          <cell r="B9" t="str">
            <v>Quyết định về việc thành lập Ban Chỉ đạo chống thất thu ngân sách nhà nước và thu hồi nợ đọng thuế</v>
          </cell>
          <cell r="C9">
            <v>43862</v>
          </cell>
          <cell r="D9" t="str">
            <v>Cục thuế tỉnh</v>
          </cell>
          <cell r="E9">
            <v>0</v>
          </cell>
        </row>
        <row r="10">
          <cell r="B10" t="str">
            <v>Quy chế xây dựng, tiếp nhận, thẩm định, phê duyệt và thực hiện các đề án thuộc Chương trình phát triển công nghiệp hỗ trợ.</v>
          </cell>
          <cell r="C10">
            <v>43922</v>
          </cell>
          <cell r="D10" t="str">
            <v>Sở Công Thương</v>
          </cell>
          <cell r="E10">
            <v>0</v>
          </cell>
        </row>
        <row r="11">
          <cell r="B11" t="str">
            <v>Chương trình hành động của UBND tỉnh thực hiện Nghị quyết số 01/NQ-CP về thực hiện kế hoạch phát triển KT-XH và dự toán NSNN năm 2020</v>
          </cell>
          <cell r="C11">
            <v>43831</v>
          </cell>
          <cell r="D11" t="str">
            <v>Sở Kế hoạch và Đầu tư</v>
          </cell>
          <cell r="E11" t="str">
            <v>Quyết định số 142/QĐ-UBND ngày 17/01/2020</v>
          </cell>
        </row>
        <row r="12">
          <cell r="B12" t="str">
            <v>Kế hoạch thực hiện Nghị quyết số 39-NQ/TW  ngày 15/01/2019 của Bộ Chính trị về nâng cao hiệu quả quản lý, khai thác, sử dụng và phát huy các nguồn lực của nền kinh tế</v>
          </cell>
          <cell r="C12">
            <v>43862</v>
          </cell>
          <cell r="D12" t="str">
            <v>Sở Kế hoạch và Đầu tư</v>
          </cell>
          <cell r="E12" t="str">
            <v>Quyết định số 1730/QĐ-UBND ngày 10/7/2020</v>
          </cell>
        </row>
        <row r="13">
          <cell r="B13" t="str">
            <v>Nghị quyết của Hội đồng nhân dân tỉnh Ban hành chính sách, biện pháp hỗ trợ doanh nghiệp nhỏ và vừa trên địa bàn tỉnh Vĩnh Long</v>
          </cell>
          <cell r="C13">
            <v>43952</v>
          </cell>
          <cell r="D13" t="str">
            <v>Sở Kế hoạch và Đầu tư</v>
          </cell>
          <cell r="E13" t="str">
            <v>Nghị quyết số 10/2020/NQ-HĐND ngày 17/7/2020</v>
          </cell>
        </row>
        <row r="14">
          <cell r="B14" t="str">
            <v>Nghị quyết của Hội đồng nhân dân tỉnh Ban hành chính sách hỗ trợ tín dụng khuyến khích doanh nghiệp đầu tư vào nông nghiệp, nông thôn trên địa bàn tỉnh Vĩnh Long</v>
          </cell>
          <cell r="C14">
            <v>43952</v>
          </cell>
          <cell r="D14" t="str">
            <v>Sở Kế hoạch và Đầu tư</v>
          </cell>
          <cell r="E14" t="str">
            <v>Nghị quyết số 11/2020/NQ-HĐND ngày 17/7/2020</v>
          </cell>
        </row>
        <row r="15">
          <cell r="B15" t="str">
            <v>Chỉ thị phát động thi đua thực hiện thắng lợi nhiệm vụ phát triển kinh tế - xã hội năm 2020</v>
          </cell>
          <cell r="C15">
            <v>43831</v>
          </cell>
          <cell r="D15" t="str">
            <v>Sở Nội vụ</v>
          </cell>
          <cell r="E15" t="str">
            <v>Chỉ thị số 16/CT-UBND ngày 30/12/2019</v>
          </cell>
        </row>
        <row r="16">
          <cell r="B16" t="str">
            <v>Quyết định quy định thẩm quyền phê duyệt hỗ trợ liên kết trong sản xuất và tiêu thụ sản phẩm nông nghiệp trên địa bàn tỉnh.</v>
          </cell>
          <cell r="C16">
            <v>43862</v>
          </cell>
          <cell r="D16" t="str">
            <v>Sở Nông nghiệp và Phát triển nông thôn</v>
          </cell>
          <cell r="E16" t="str">
            <v>Quyết định số 08/2020/QĐ-UBND ngày 03/03/2020</v>
          </cell>
        </row>
        <row r="17">
          <cell r="B17" t="str">
            <v>Quyết định sửa đổi, bổ sung một số điều của quy định về bồi thường cây trồng khi nhà nước thu hồi đất trên địa bàn tỉnh được ban hành kèm theo Quyết định số 23/2019/QĐ-UBND, ngày 11/10/2019 của UBND tỉnh.</v>
          </cell>
          <cell r="C17">
            <v>43891</v>
          </cell>
          <cell r="D17" t="str">
            <v>Sở Nông nghiệp và Phát triển nông thôn</v>
          </cell>
          <cell r="E17">
            <v>0</v>
          </cell>
        </row>
        <row r="18">
          <cell r="B18" t="str">
            <v>Quyết định ban hành định mức kinh tế kỹ thuật các mô hình khuyến nông áp dụng trên địa bàn tỉnh</v>
          </cell>
          <cell r="C18">
            <v>43983</v>
          </cell>
          <cell r="D18" t="str">
            <v>Sở Nông nghiệp và Phát triển nông thôn</v>
          </cell>
          <cell r="E18">
            <v>0</v>
          </cell>
        </row>
        <row r="19">
          <cell r="B19" t="str">
            <v>Quyết định ban hành quy định xác định và quản lý các chi phí dịch vụ công ích đô thị trên địa bàn tỉnh Vĩnh Long</v>
          </cell>
          <cell r="C19">
            <v>43862</v>
          </cell>
          <cell r="D19" t="str">
            <v>Sở Xây dựng</v>
          </cell>
          <cell r="E19" t="str">
            <v>Quyết định số 01/2020/QĐ-UBND ngày 10/01/2020</v>
          </cell>
        </row>
        <row r="20">
          <cell r="B20" t="str">
            <v>Kế hoạch đẩy mạnh công tác đấu tranh chống buôn lậu, gian lận thương mại và hàng giả trên địa bàn tỉnh giai đoạn 2021 - 2025</v>
          </cell>
          <cell r="C20">
            <v>44075</v>
          </cell>
          <cell r="D20" t="str">
            <v>Sở Công Thương</v>
          </cell>
          <cell r="E20">
            <v>0</v>
          </cell>
        </row>
        <row r="21">
          <cell r="B21" t="str">
            <v>Kế hoạch thực hiện Chương trình phát triển công nghiệp hỗ trợ trên địa bàn tỉnh Vĩnh Long giai đoạn 2021 - 2025</v>
          </cell>
          <cell r="C21">
            <v>43831</v>
          </cell>
          <cell r="D21" t="str">
            <v>Sở Công Thương</v>
          </cell>
          <cell r="E21" t="str">
            <v>2057/QĐ-UBND ngày 13/8/2020</v>
          </cell>
        </row>
        <row r="22">
          <cell r="B22" t="str">
            <v>Kế hoạch triển khai thực hiện Đề án Phát triển thị trường trong nước gắn với cuộc vận động “Người Việt Nam ưu tiên dùng hàng Việt Nam” giai đoạn 2021 - 2025 của tỉnh Vĩnh Long</v>
          </cell>
          <cell r="C22">
            <v>44013</v>
          </cell>
          <cell r="D22" t="str">
            <v>Sở Công Thương</v>
          </cell>
          <cell r="E22">
            <v>0</v>
          </cell>
        </row>
        <row r="23">
          <cell r="B23" t="str">
            <v>Đề án xây dựng mô hình chuỗi cung ứng khoai lang trên địa bàn tỉnh.</v>
          </cell>
          <cell r="C23">
            <v>43952</v>
          </cell>
          <cell r="D23" t="str">
            <v>Sở Công Thương</v>
          </cell>
          <cell r="E23">
            <v>0</v>
          </cell>
        </row>
        <row r="24">
          <cell r="B24" t="str">
            <v>Kế hoạch xây dựng các điểm kinh doanh thực phẩm đảm bảo tiêu chí vệ sinh an toàn thực phẩm tại các chợ giai đoạn 2021 - 2025</v>
          </cell>
          <cell r="C24">
            <v>44044</v>
          </cell>
          <cell r="D24" t="str">
            <v>Sở Công Thương</v>
          </cell>
          <cell r="E24">
            <v>0</v>
          </cell>
        </row>
        <row r="25">
          <cell r="B25" t="str">
            <v>Kế hoạch phát triển thương mại điện tử giai đoạn 2021 - 2025 của tỉnh Vĩnh Long</v>
          </cell>
          <cell r="C25">
            <v>44075</v>
          </cell>
          <cell r="D25" t="str">
            <v>Sở Công Thương</v>
          </cell>
          <cell r="E25" t="str">
            <v>2620/QĐ-UBND ngày 30/9/2020</v>
          </cell>
        </row>
        <row r="26">
          <cell r="B26" t="str">
            <v>Chương trình xúc tiến thương mại của tỉnh Vĩnh Long giai đoạn 2021 - 2025</v>
          </cell>
          <cell r="C26">
            <v>44044</v>
          </cell>
          <cell r="D26" t="str">
            <v>Sở Công Thương</v>
          </cell>
          <cell r="E26">
            <v>0</v>
          </cell>
        </row>
        <row r="27">
          <cell r="B27" t="str">
            <v>Chương trình khuyến công địa phương giai đoạn 2021 - 2025</v>
          </cell>
          <cell r="C27">
            <v>44075</v>
          </cell>
          <cell r="D27" t="str">
            <v>Sở Công Thương</v>
          </cell>
          <cell r="E27">
            <v>0</v>
          </cell>
        </row>
        <row r="28">
          <cell r="B28" t="str">
            <v>Chương trình hành động của UBND tỉnh thực hiện Nghị quyết số 02/NQ-CP về cải thiện môi trường kinh doanh và nâng cao năng lực cạnh tranh năm 2020</v>
          </cell>
          <cell r="C28">
            <v>43831</v>
          </cell>
          <cell r="D28" t="str">
            <v>Sở Kế hoạch và Đầu tư</v>
          </cell>
          <cell r="E28" t="str">
            <v>Quyết định số 361/QĐ-UBND ngày 14/02/2020</v>
          </cell>
        </row>
        <row r="29">
          <cell r="B29" t="str">
            <v>Quyết định phê duyệt Chương trình Khuyến nông trọng điểm trên địa bàn tỉnh</v>
          </cell>
          <cell r="C29">
            <v>43983</v>
          </cell>
          <cell r="D29" t="str">
            <v>Sở Nông nghiệp và Phát triển nông thôn</v>
          </cell>
          <cell r="E29">
            <v>0</v>
          </cell>
        </row>
        <row r="30">
          <cell r="B30" t="str">
            <v>Nghị quyết quy định nội dung và mức chi thực hiện chương trình phát triển tài sản trí tuệ giai đoạn 2016 - 2020 trên địa bàn tỉnh Vĩnh Long.</v>
          </cell>
          <cell r="C30">
            <v>43983</v>
          </cell>
          <cell r="D30" t="str">
            <v>Sở Tài chính</v>
          </cell>
          <cell r="E30" t="str">
            <v>Nghị quyết số 04/2020/NQ-HĐND ngày 16/3/2020</v>
          </cell>
        </row>
        <row r="31">
          <cell r="B31" t="str">
            <v>Nghị quyết quy định nội dung và mức chi thực hiện Đề án “Hỗ trợ hệ sinh thái khởi nghiệp đổi mới sáng tạo quốc gia đến năm 2025 (Đề án 844)” trên địa bàn tỉnh Vĩnh Long.</v>
          </cell>
          <cell r="C31">
            <v>43983</v>
          </cell>
          <cell r="D31" t="str">
            <v>Sở Tài chính</v>
          </cell>
          <cell r="E31" t="str">
            <v>Nghị quyết số 05/2020/NQ-HĐND ngày 16/3/2020</v>
          </cell>
        </row>
        <row r="32">
          <cell r="B32" t="str">
            <v>Nghị quyết Quy định định mức xây dựng dự toán kinh phí đối với nhiệm vụ khoa học và công nghệ cấp tỉnh và cấp cơ sở có sử dụng ngân sách nhà nước trên địa bàn tỉnh Vĩnh Long</v>
          </cell>
          <cell r="C32">
            <v>43983</v>
          </cell>
          <cell r="D32" t="str">
            <v>Sở Tài chính</v>
          </cell>
          <cell r="E32" t="str">
            <v>Nghị quyết số 08/2020/NQ-HĐND ngày 16/3/2020</v>
          </cell>
        </row>
        <row r="33">
          <cell r="B33" t="str">
            <v>Đề án Ứng dụng công nghệ thông tin trong du lịch</v>
          </cell>
          <cell r="C33">
            <v>43891</v>
          </cell>
          <cell r="D33" t="str">
            <v>Sở Văn hóa, Thể thao và Du lịch</v>
          </cell>
          <cell r="E33">
            <v>0</v>
          </cell>
        </row>
        <row r="34">
          <cell r="B34" t="str">
            <v>Đề án Cơ cấu lại ngành du lịch đến năm 2025</v>
          </cell>
          <cell r="C34">
            <v>43891</v>
          </cell>
          <cell r="D34" t="str">
            <v>Sở Văn hóa, Thể thao và Du lịch</v>
          </cell>
          <cell r="E34">
            <v>0</v>
          </cell>
        </row>
        <row r="35">
          <cell r="B35" t="str">
            <v>Đề án Xây dựng sản phẩm du lịch đặc thù tỉnh Vĩnh Long</v>
          </cell>
          <cell r="C35">
            <v>43891</v>
          </cell>
          <cell r="D35" t="str">
            <v>Sở Văn hóa, Thể thao và Du lịch</v>
          </cell>
          <cell r="E35">
            <v>0</v>
          </cell>
        </row>
        <row r="36">
          <cell r="B36" t="str">
            <v>Đề án Đổi mới, nâng cao chất lượng và hiệu quả hoạt động bảo tàng gắn với phát triển du lịch</v>
          </cell>
          <cell r="C36">
            <v>43891</v>
          </cell>
          <cell r="D36" t="str">
            <v>Sở Văn hóa, Thể thao và Du lịch</v>
          </cell>
          <cell r="E36">
            <v>0</v>
          </cell>
        </row>
        <row r="37">
          <cell r="B37" t="str">
            <v>Quyết định thành lập khu công nghiệp Đông Bình</v>
          </cell>
          <cell r="C37">
            <v>43983</v>
          </cell>
          <cell r="D37" t="str">
            <v>Ban Quản lý các Khu công nghiệp tỉnh</v>
          </cell>
          <cell r="E37">
            <v>0</v>
          </cell>
        </row>
        <row r="38">
          <cell r="B38" t="str">
            <v>Kế hoạch thực hiện chương trình sử dụng năng lượng tiết kiệm và hiệu quả giai đoạn 2021 - 2030</v>
          </cell>
          <cell r="C38">
            <v>44044</v>
          </cell>
          <cell r="D38" t="str">
            <v>Sở Công Thương</v>
          </cell>
          <cell r="E38" t="str">
            <v>1925/QĐ-UBND ngày 31/7/2020</v>
          </cell>
        </row>
        <row r="39">
          <cell r="B39" t="str">
            <v>Nghị quyết điều chỉnh, bổ sung Quy hoạch đấu nối với đường tỉnh trên địa bàn tỉnh Vĩnh Long đến năm 2020 và định hướng đến năm 2030</v>
          </cell>
          <cell r="C39" t="str">
            <v>02, 07, 12/2020</v>
          </cell>
          <cell r="D39" t="str">
            <v>Sở Giao thông vận tải</v>
          </cell>
          <cell r="E39">
            <v>0</v>
          </cell>
        </row>
        <row r="40">
          <cell r="B40" t="str">
            <v>Nghị quyết điều chỉnh, bổ sung Quy hoạch chi tiết phát triển hệ thống cảng, bến thủy nội địa trên địa bàn tỉnh Vĩnh Long đến năm 2020 và định hướng đến năm 2030</v>
          </cell>
          <cell r="C40" t="str">
            <v>02, 07, 12/2020</v>
          </cell>
          <cell r="D40" t="str">
            <v>Sở Giao thông vận tải</v>
          </cell>
          <cell r="E40">
            <v>0</v>
          </cell>
        </row>
        <row r="41">
          <cell r="B41" t="str">
            <v>Quyết định ban hành quy định về phân cấp quản lý, bảo trì và bảo vệ kết cấu hạ tầng Giao thông đường bộ địa phương trên địa bàn tỉnh Vĩnh Long</v>
          </cell>
          <cell r="C41">
            <v>43891</v>
          </cell>
          <cell r="D41" t="str">
            <v>Sở Giao thông vận tải</v>
          </cell>
          <cell r="E41">
            <v>0</v>
          </cell>
        </row>
        <row r="42">
          <cell r="B42" t="str">
            <v>Quyết định ban hành quy định về phân cấp quản lý công trình giao thông đường thủy nội địa trên địa bàn tỉnh Vĩnh Long</v>
          </cell>
          <cell r="C42">
            <v>43891</v>
          </cell>
          <cell r="D42" t="str">
            <v>Sở Giao thông vận tải</v>
          </cell>
          <cell r="E42">
            <v>0</v>
          </cell>
        </row>
        <row r="43">
          <cell r="B43" t="str">
            <v>Quyết định ban hành Quy định hành lang an toàn đường bộ, trách nhiệm quản lý, khai thác, sử dụng và bảo vệ hành lang an toàn đường bộ trên địa bàn tỉnh Vĩnh Long</v>
          </cell>
          <cell r="C43">
            <v>43891</v>
          </cell>
          <cell r="D43" t="str">
            <v>Sở Giao thông vận tải</v>
          </cell>
          <cell r="E43">
            <v>0</v>
          </cell>
        </row>
        <row r="44">
          <cell r="B44" t="str">
            <v>Quyết định phê duyệt điều chỉnh, bổ sung Quy hoạch đường đấu nối với Quốc lộ qua địa bàn tỉnh Vĩnh Long</v>
          </cell>
          <cell r="C44">
            <v>43983</v>
          </cell>
          <cell r="D44" t="str">
            <v>Sở Giao thông vận tải</v>
          </cell>
          <cell r="E44">
            <v>0</v>
          </cell>
        </row>
        <row r="45">
          <cell r="B45" t="str">
            <v>Nhiệm vụ Quy hoạch tỉnh Vĩnh Long thời kỳ 2021 - 2030, tầm nhìn đến năm 2045</v>
          </cell>
          <cell r="C45">
            <v>43891</v>
          </cell>
          <cell r="D45" t="str">
            <v>Sở Kế hoạch và Đầu tư</v>
          </cell>
          <cell r="E45">
            <v>0</v>
          </cell>
        </row>
        <row r="46">
          <cell r="B46" t="str">
            <v>Tổng kết chương trình thu hút vốn đầu tư giai đoạn 2016 - 2020, xây dựng kế hoạch 2021 - 2025</v>
          </cell>
          <cell r="C46">
            <v>43831</v>
          </cell>
          <cell r="D46" t="str">
            <v>Sở Kế hoạch và Đầu tư</v>
          </cell>
          <cell r="E46" t="str">
            <v>Báo cáo số 590-BC/TU ngày 26/5/2020</v>
          </cell>
        </row>
        <row r="47">
          <cell r="B47" t="str">
            <v>Tổng kết Chương trình đầu tư phát triển hạ tầng kỹ thuật giai đoạn 2016 - 2020,  xây dựng kế hoạch 2021-2025</v>
          </cell>
          <cell r="C47">
            <v>43831</v>
          </cell>
          <cell r="D47" t="str">
            <v>Sở Kế hoạch và Đầu tư</v>
          </cell>
          <cell r="E47" t="str">
            <v>Báo cáo số 591-BC/TU ngày 26/5/2020</v>
          </cell>
        </row>
        <row r="48">
          <cell r="B48" t="str">
            <v>Danh mục dự án mời gọi đầu tư sử dụng vốn ngoài ngân sách trên địa bàn tỉnh Vĩnh Long, giai đoạn 2020 - 2025 (thay đổi, bổ sung)</v>
          </cell>
          <cell r="C48">
            <v>44044</v>
          </cell>
          <cell r="D48" t="str">
            <v>Sở Kế hoạch và Đầu tư</v>
          </cell>
          <cell r="E48" t="str">
            <v>2167/QĐ-UBND ngày 20/8/2020</v>
          </cell>
        </row>
        <row r="49">
          <cell r="B49" t="str">
            <v>Kế hoạch phát huy, nâng cao hiệu quả khai thác, sử dụng các nguồn lực của nền kinh tế tỉnh Vĩnh Long</v>
          </cell>
          <cell r="C49">
            <v>43862</v>
          </cell>
          <cell r="D49" t="str">
            <v>Sở Kế hoạch và Đầu tư</v>
          </cell>
          <cell r="E49" t="str">
            <v>Quyết định số 1730/QĐ-UBND ngày 10/7/2020</v>
          </cell>
        </row>
        <row r="50">
          <cell r="B50" t="str">
            <v>Nghị quyết về việc thông qua đề án đề nghị công nhận thành phố Vĩnh Long mở rộng đạt tiêu chí đô thị loại II trực thuộc tỉnh Vĩnh Long</v>
          </cell>
          <cell r="C50">
            <v>43831</v>
          </cell>
          <cell r="D50" t="str">
            <v>Sở Xây dựng</v>
          </cell>
          <cell r="E50" t="str">
            <v>Nghị quyết số 230/NQ-HĐND ngày 13/01/2020</v>
          </cell>
        </row>
        <row r="51">
          <cell r="B51" t="str">
            <v>Nghị quyết về việc thông qua đề án đề nghị công nhận thị xã Bình Minh là đô thị loại III trực thuộc tỉnh Vĩnh Long</v>
          </cell>
          <cell r="C51">
            <v>43831</v>
          </cell>
          <cell r="D51" t="str">
            <v>Sở Xây dựng</v>
          </cell>
          <cell r="E51" t="str">
            <v>Nghị quyết số 231/NQ-HĐND ngày 13/01/2020</v>
          </cell>
        </row>
        <row r="52">
          <cell r="B52" t="str">
            <v>Quyết định Chương trình phát triển đô thị thị xã Bình Minh, tỉnh Vĩnh Long đến 2030</v>
          </cell>
          <cell r="C52">
            <v>43862</v>
          </cell>
          <cell r="D52" t="str">
            <v>Sở Xây dựng</v>
          </cell>
          <cell r="E52">
            <v>0</v>
          </cell>
        </row>
        <row r="53">
          <cell r="B53" t="str">
            <v>Quyết định Chương trình phát triển đô thị thành phố Vĩnh Long, tỉnh Vĩnh Long đến 2030</v>
          </cell>
          <cell r="C53">
            <v>43862</v>
          </cell>
          <cell r="D53" t="str">
            <v>Sở Xây dựng</v>
          </cell>
          <cell r="E53">
            <v>0</v>
          </cell>
        </row>
        <row r="54">
          <cell r="B54" t="str">
            <v>Quyết định điều chỉnh quy hoạch chung thị trấn Vũng Liêm, huyện Vũng Liêm đến 2030</v>
          </cell>
          <cell r="C54">
            <v>43891</v>
          </cell>
          <cell r="D54" t="str">
            <v>Sở Xây dựng</v>
          </cell>
          <cell r="E54">
            <v>0</v>
          </cell>
        </row>
        <row r="55">
          <cell r="B55" t="str">
            <v>Nghị quyết về Chương trình phát triển nhà ở tỉnh Vĩnh Long đến năm 2025, tầm nhìn đến 2035</v>
          </cell>
          <cell r="C55">
            <v>43952</v>
          </cell>
          <cell r="D55" t="str">
            <v>Sở Xây dựng</v>
          </cell>
          <cell r="E55" t="str">
            <v>Nghị quyết số 260/NQ-HĐND ngày 07/7/2020</v>
          </cell>
        </row>
        <row r="56">
          <cell r="B56" t="str">
            <v>Quyết định ban hành quy chế phối hợp quản lý trật tự xây dựng trên địa bàn tỉnh Vĩnh Long</v>
          </cell>
          <cell r="C56">
            <v>43952</v>
          </cell>
          <cell r="D56" t="str">
            <v>Sở Xây dựng</v>
          </cell>
          <cell r="E56">
            <v>0</v>
          </cell>
        </row>
        <row r="57">
          <cell r="B57" t="str">
            <v>Quyết định về việc sửa đổi, bổ sung một số điều của Quyết định số 02/2014/QĐ-UBND, ngày 13/01/2014 về dạy thêm học thêm</v>
          </cell>
          <cell r="C57">
            <v>43862</v>
          </cell>
          <cell r="D57" t="str">
            <v>Sở Giáo dục và Đào tạo</v>
          </cell>
          <cell r="E57" t="str">
            <v>Quyết định số 28/2020/QĐ-UBND ngày 25/5/2020</v>
          </cell>
        </row>
        <row r="58">
          <cell r="B58" t="str">
            <v>Quyết định ban hành Chương trình Giáo dục địa phương tổng thể trong Chương trình giáo dục phổ thông 2018</v>
          </cell>
          <cell r="C58">
            <v>43862</v>
          </cell>
          <cell r="D58" t="str">
            <v>Sở Giáo dục và Đào tạo</v>
          </cell>
          <cell r="E58" t="str">
            <v>1262/QĐ-UBND ngày 28/5/2020</v>
          </cell>
        </row>
        <row r="59">
          <cell r="B59" t="str">
            <v>Quyết định ban hành kế hoạch tăng cường giáo dục đạo đức, lối sống cho học sinh, sinh viên</v>
          </cell>
          <cell r="C59">
            <v>43862</v>
          </cell>
          <cell r="D59" t="str">
            <v>Sở Giáo dục và Đào tạo</v>
          </cell>
          <cell r="E59">
            <v>0</v>
          </cell>
        </row>
        <row r="60">
          <cell r="B60" t="str">
            <v>Quyết định ban hành kế hoạch đảm bảo cơ sở vật chất thực hiện chương trình GDPT 2018 đến năm 2025</v>
          </cell>
          <cell r="C60">
            <v>43952</v>
          </cell>
          <cell r="D60" t="str">
            <v>Sở Giáo dục và Đào tạo</v>
          </cell>
          <cell r="E60">
            <v>0</v>
          </cell>
        </row>
        <row r="61">
          <cell r="B61" t="str">
            <v>Nghị quyết quy định mức học phí năm học 2020 - 2021, các khoản dịch vụ phục vụ, hỗ trợ hoạt độngcủa nhà trường đối với cơ sở giáo dục công lập trên địa bàn tỉnh Vĩnh Long.</v>
          </cell>
          <cell r="C61">
            <v>43983</v>
          </cell>
          <cell r="D61" t="str">
            <v>Sở Giáo dục và Đào tạo</v>
          </cell>
          <cell r="E61" t="str">
            <v>Nghị quyết số 07/2020/NQ-HĐND ngày 05/6/2020</v>
          </cell>
        </row>
        <row r="62">
          <cell r="B62" t="str">
            <v>Nghị quyết về việc tuyển dụng nhân viên kế toán, nhân viên y tế tại các trường mầm non, phổ thông công lập trên địa bàn tỉnh Vĩnh Long.</v>
          </cell>
          <cell r="C62">
            <v>43983</v>
          </cell>
          <cell r="D62" t="str">
            <v>Sở Giáo dục và Đào tạo</v>
          </cell>
          <cell r="E62" t="str">
            <v>Công văn số 196/UBND-NC ngày 15/01/2020</v>
          </cell>
        </row>
        <row r="63">
          <cell r="B63" t="str">
            <v>Nghị quyết quy định chế độ khen thưởng đối với học sinh đạt giải và tập thể, cá nhân giáo viên tham gia bồi dưỡng học sinh đạt giải trong các kỳ thi quốc tế, quốc gia, cấp tỉnh.</v>
          </cell>
          <cell r="C63">
            <v>43983</v>
          </cell>
          <cell r="D63" t="str">
            <v>Sở Giáo dục và Đào tạo</v>
          </cell>
          <cell r="E63">
            <v>0</v>
          </cell>
        </row>
        <row r="64">
          <cell r="B64" t="str">
            <v>Quy trình phối hợp, hỗ trợ, can thiệp đối với các trường hợp trẻ em bị xâm hại</v>
          </cell>
          <cell r="C64">
            <v>43891</v>
          </cell>
          <cell r="D64" t="str">
            <v>Sở Lao động - Thương binh và Xã hội</v>
          </cell>
          <cell r="E64" t="str">
            <v>Quyết định số 07/2020/QĐ-UBND ngày 03/03/2020</v>
          </cell>
        </row>
        <row r="65">
          <cell r="B65" t="str">
            <v>Quyết định quy định mức chi hỗ trợ cán bộ xã, phường, thị trấn theo dõi, quản lý đối tượng cai nghiện ma túy tự nguyện tại gia đình và cộng đồng</v>
          </cell>
          <cell r="C65">
            <v>43952</v>
          </cell>
          <cell r="D65" t="str">
            <v>Sở Lao động - Thương binh và Xã hội</v>
          </cell>
          <cell r="E65">
            <v>0</v>
          </cell>
        </row>
        <row r="66">
          <cell r="B66" t="str">
            <v>Nghị quyết của Hội đồng nhân dân tỉnh về chính sách cho vay vốn hỗ trợ người lao động đi làm việc ở nước ngoài theo hợp đồng trên địa bàn tỉnh Vĩnh Long giai đoạn 2021 - 2025</v>
          </cell>
          <cell r="C66">
            <v>43983</v>
          </cell>
          <cell r="D66" t="str">
            <v>Sở Lao động - Thương binh và Xã hội</v>
          </cell>
          <cell r="E66" t="str">
            <v>2333/QĐ-UBND ngày 03/9/2020</v>
          </cell>
        </row>
        <row r="67">
          <cell r="B67" t="str">
            <v>Quy chế Quản lý và sử dụng nguồn vốn ngân sách địa phương ủy thác qua NHCSXH để cho vay đối với người nghèo, đối tượng chính sách và các đối tượng khác</v>
          </cell>
          <cell r="C67">
            <v>43891</v>
          </cell>
          <cell r="D67" t="str">
            <v>Sở Lao động - Thương binh và Xã hội</v>
          </cell>
          <cell r="E67" t="str">
            <v>Quyết định số 15/2020/QĐ-UBND ngày 07/5/2020</v>
          </cell>
        </row>
        <row r="68">
          <cell r="B68" t="str">
            <v>Nghị quyết của Hội đồng nhân dân tỉnh về chính sách hỗ trợ các cơ sở đào tạo, các doanh nghiệp tham gia đào tạo trình độ cao đẳng, trung cấp giáo dục nghề nghiệp trên địa bàn tỉnh Vĩnh Long giai đoạn 2021 - 2026</v>
          </cell>
          <cell r="C68">
            <v>43983</v>
          </cell>
          <cell r="D68" t="str">
            <v>Sở Lao động - Thương binh và Xã hội</v>
          </cell>
          <cell r="E68">
            <v>0</v>
          </cell>
        </row>
        <row r="69">
          <cell r="B69" t="str">
            <v>Quy định khu vực nội thành của thành phố, thị xã, thị trấn, khu dân cư không được phép chăn nuôi và quy định vùng nuôi chim yến trên địa bàn tỉnh Vĩnh Long.</v>
          </cell>
          <cell r="C69">
            <v>43983</v>
          </cell>
          <cell r="D69" t="str">
            <v>Sở Nông nghiệp và Phát triển nông thôn</v>
          </cell>
          <cell r="E69">
            <v>0</v>
          </cell>
        </row>
        <row r="70">
          <cell r="B70" t="str">
            <v>Quyết định phân cấp và giao Ủy ban nhân dân cấp huyện, xã sử dụng nguồn thu từ Quỹ phòng, chống thiên tai trên địa bàn tỉnh.</v>
          </cell>
          <cell r="C70">
            <v>43891</v>
          </cell>
          <cell r="D70" t="str">
            <v>Sở Nông nghiệp và Phát triển nông thôn</v>
          </cell>
          <cell r="E70">
            <v>0</v>
          </cell>
        </row>
        <row r="71">
          <cell r="B71" t="str">
            <v>Quyết định ban hành quy chế hoạt động, hướng dẫn nội dung chi, mức chi và việc quản lý, sử dụng Quỹ phòng, chống thiên tai trên địa bàn tỉnh</v>
          </cell>
          <cell r="C71">
            <v>43891</v>
          </cell>
          <cell r="D71" t="str">
            <v>Sở Nông nghiệp và Phát triển nông thôn</v>
          </cell>
          <cell r="E71">
            <v>0</v>
          </cell>
        </row>
        <row r="72">
          <cell r="B72" t="str">
            <v>Quyết định sửa đổi, bổ sung một số điều của quy định thời hạn xử lý sạt lở, trình tự, thủ tục thực hiện đầu tư các công trình khắc phục thiên tai, sạt lở bờ sông, rạch trên địa bàn tỉnh được ban hành kèm theo Quyết định số 24/2017/QĐ-UBND, ngày 30/8/2017 của UBND tỉnh.</v>
          </cell>
          <cell r="C72">
            <v>43891</v>
          </cell>
          <cell r="D72" t="str">
            <v>Sở Nông nghiệp và Phát triển nông thôn</v>
          </cell>
          <cell r="E72">
            <v>0</v>
          </cell>
        </row>
        <row r="73">
          <cell r="B73" t="str">
            <v>Đề án phát triển phong trào tập luyện và thi đấu môn Bi sắt trong các chùa Khmer tỉnh Vĩnh Long giai đoạn 2020 - 2025</v>
          </cell>
          <cell r="C73">
            <v>43831</v>
          </cell>
          <cell r="D73" t="str">
            <v>Sở Văn hóa, Thể thao và Du lịch</v>
          </cell>
          <cell r="E73" t="str">
            <v>Quyết định số 236/QĐ-UBND ngày 07/02/2020</v>
          </cell>
        </row>
        <row r="74">
          <cell r="B74" t="str">
            <v>Quyết định về tiền lương, bảo hiểm xã hội, chế độ hỗ trợ trách nhiệm và các chế độ khác cho huấn luyện viên, vận động viên thể thao thành tích cao tỉnh Vĩnh Long</v>
          </cell>
          <cell r="C74">
            <v>43831</v>
          </cell>
          <cell r="D74" t="str">
            <v>Sở Văn hóa, Thể thao và Du lịch</v>
          </cell>
          <cell r="E74">
            <v>0</v>
          </cell>
        </row>
        <row r="75">
          <cell r="B75" t="str">
            <v>Kế hoạch tổ chức Ngày hội du lịch tỉnh Vĩnh Long lần thứ II năm 2020</v>
          </cell>
          <cell r="C75">
            <v>43862</v>
          </cell>
          <cell r="D75" t="str">
            <v>Sở Văn hóa, Thể thao và Du lịch</v>
          </cell>
          <cell r="E75">
            <v>0</v>
          </cell>
        </row>
        <row r="76">
          <cell r="B76" t="str">
            <v>Quyết định quy định định mức hoạt động và mức chi đặc thù đối với Đội Tuyên truyền lưu động cấp tỉnh, cấp huyện trên địa bàn tỉnh Vĩnh Long (thay thế Quyết định số 11/2017/QĐ-UBND, ngày 11/5/2017 của UBND tỉnh Vĩnh Long)</v>
          </cell>
          <cell r="C76">
            <v>43922</v>
          </cell>
          <cell r="D76" t="str">
            <v>Sở Văn hóa, Thể thao và Du lịch</v>
          </cell>
          <cell r="E76">
            <v>0</v>
          </cell>
        </row>
        <row r="77">
          <cell r="B77" t="str">
            <v>Quy chế đặt đổi tên đường phố, công trình công cộng trên địa bàn tỉnh Vĩnh Long</v>
          </cell>
          <cell r="C77">
            <v>43983</v>
          </cell>
          <cell r="D77" t="str">
            <v>Sở Văn hóa, Thể thao và Du lịch</v>
          </cell>
          <cell r="E77">
            <v>0</v>
          </cell>
        </row>
        <row r="78">
          <cell r="B78" t="str">
            <v>Nghị quyết về việc quy định mức chi tiền thưởng cho tập các tập thể, cá nhân đạt thành tích cao khi tham gia các cuộc liên hoan, hội thi, hội diễn nghệ thuật quần chúng cấp tỉnh, cấp khu vực quốc gia và toàn quốc do ngành văn hóa, thể thao và du lịch tổ chức.</v>
          </cell>
          <cell r="C78">
            <v>43983</v>
          </cell>
          <cell r="D78" t="str">
            <v>Sở Văn hóa, Thể thao và Du lịch</v>
          </cell>
          <cell r="E78">
            <v>0</v>
          </cell>
        </row>
        <row r="79">
          <cell r="B79" t="str">
            <v>Quyết định mức chi thưởng cho Huấn luyện viên, Vận động viên đạt thành tích I, II, III; huy chương vàng, bạc, đồng tại giải thể thao khu vực, toàn quốc, quốc tế</v>
          </cell>
          <cell r="C79">
            <v>43983</v>
          </cell>
          <cell r="D79" t="str">
            <v>Sở Văn hóa, Thể thao và Du lịch</v>
          </cell>
          <cell r="E79">
            <v>0</v>
          </cell>
        </row>
        <row r="80">
          <cell r="B80" t="str">
            <v>Kế hoạch Hành động ứng phó với Biến đổi khí hậu của Ngành Y tế Vĩnh Long giai đoạn 2019 - 2030 và tầm nhìn đến năm 2050</v>
          </cell>
          <cell r="C80">
            <v>43831</v>
          </cell>
          <cell r="D80" t="str">
            <v>Sở Y tế</v>
          </cell>
          <cell r="E80">
            <v>0</v>
          </cell>
        </row>
        <row r="81">
          <cell r="B81" t="str">
            <v>Đề án chăm sóc và nâng cao sức khỏe người lao động, phòng chống bệnh nghề nghiệp trên địa bàn tỉnh</v>
          </cell>
          <cell r="C81">
            <v>43862</v>
          </cell>
          <cell r="D81" t="str">
            <v>Sở Y tế</v>
          </cell>
          <cell r="E81" t="str">
            <v>Quyết định số 1661/QĐ-UBND ngày 01/7/2020</v>
          </cell>
        </row>
        <row r="82">
          <cell r="B82" t="str">
            <v>Đề án tăng cường đào tạo, chuyển giao kỹ thuật nâng cao năng lực chuyên môn y tế xã, phường giai đoạn 2019 - 2025</v>
          </cell>
          <cell r="C82">
            <v>43862</v>
          </cell>
          <cell r="D82" t="str">
            <v>Sở Y tế</v>
          </cell>
          <cell r="E82">
            <v>0</v>
          </cell>
        </row>
        <row r="83">
          <cell r="B83" t="str">
            <v>Kế hoạch Hành động thực hiện chiến lược Dân số tỉnh Vĩnh Long đến năm 2030 (Theo Quyết định số 1679/QĐ-TTg ngày 22/11/2019 của Thủ tướng Chính phủ)</v>
          </cell>
          <cell r="C83">
            <v>44075</v>
          </cell>
          <cell r="D83" t="str">
            <v>Sở Y tế</v>
          </cell>
          <cell r="E83">
            <v>0</v>
          </cell>
        </row>
        <row r="84">
          <cell r="B84" t="str">
            <v>Kế hoạch triển khai thực hiện Đề án Điện tử hóa tàng thư căn cước công dân</v>
          </cell>
          <cell r="C84">
            <v>43862</v>
          </cell>
          <cell r="D84" t="str">
            <v>Công an tỉnh</v>
          </cell>
          <cell r="E84" t="str">
            <v>Đã hoàn thành</v>
          </cell>
        </row>
        <row r="85">
          <cell r="B85" t="str">
            <v>Kế hoạch thực hiện Đề án tổng thể đơn giản hóa thủ tục hành chính, giấy tờ công dân và các cơ sở dữ liệu liên quan đến quản lý dân cư năm 2020 trên địa bàn tỉnh Vĩnh Long</v>
          </cell>
          <cell r="C85">
            <v>43922</v>
          </cell>
          <cell r="D85" t="str">
            <v>Công an tỉnh</v>
          </cell>
          <cell r="E85" t="str">
            <v>Đã hoàn thành ngày 29/5/2020</v>
          </cell>
        </row>
        <row r="86">
          <cell r="B86" t="str">
            <v>Quyết định quy định về bố trí số lượng cán bộ, công chức cấp xã theo Nghị định 34/2019/NĐ-CP</v>
          </cell>
          <cell r="C86">
            <v>43831</v>
          </cell>
          <cell r="D86" t="str">
            <v>Sở Nội vụ</v>
          </cell>
          <cell r="E86" t="str">
            <v>Quyết định số 12/2020/QĐ-UBND ngày 23/3/2020</v>
          </cell>
        </row>
        <row r="87">
          <cell r="B87" t="str">
            <v>Nghị quyết về việc quyết định giao biên chế Hội; tổng số lượng người làm việc trong các đơn vị sự nghiệp công lập năm 2020 của tỉnh Vĩnh Long</v>
          </cell>
          <cell r="C87">
            <v>43891</v>
          </cell>
          <cell r="D87" t="str">
            <v>Sở Nội vụ</v>
          </cell>
          <cell r="E87" t="str">
            <v>Nghị quyết số 243/NQ-HĐND ngày 16/3/2020</v>
          </cell>
        </row>
        <row r="88">
          <cell r="B88" t="str">
            <v>Nghị quyết về quy định số lượng, chức danh, một số chế độ, chính sách đối với những người hoạt động không chuyên trách ở xã, phường, thị trấn và ấp, khóm, khu trên địa bàn tỉnh Vĩnh Long</v>
          </cell>
          <cell r="C88">
            <v>43891</v>
          </cell>
          <cell r="D88" t="str">
            <v>Sở Nội vụ</v>
          </cell>
          <cell r="E88" t="str">
            <v>Nghị quyết số 03/2020/NQ-HĐND ngày 16/3/2020</v>
          </cell>
        </row>
        <row r="89">
          <cell r="B89" t="str">
            <v>Nghị quyết về mức hỗ trợ từ ngân sách địa phương đối với những người hoạt động không chuyên trách cấp xã và ấp, khóm, khu trên địa bàn tỉnh Vĩnh Long</v>
          </cell>
          <cell r="C89">
            <v>43891</v>
          </cell>
          <cell r="D89" t="str">
            <v>Sở Nội vụ</v>
          </cell>
          <cell r="E89" t="str">
            <v>Quyết định số 240/QĐ-UBND ngày 10/02/2020</v>
          </cell>
        </row>
        <row r="90">
          <cell r="B90" t="str">
            <v>Nghị quyết sắp xếp, sáp nhập các ấp, khóm thuộc thị trấn Cái Nhum và xã Chánh Hội, huyện Mang Thít</v>
          </cell>
          <cell r="C90">
            <v>43983</v>
          </cell>
          <cell r="D90" t="str">
            <v>Sở Nội vụ</v>
          </cell>
          <cell r="E90" t="str">
            <v>Nghị quyết số 244/NQ-HĐND ngày 16/3/2020</v>
          </cell>
        </row>
        <row r="91">
          <cell r="B91" t="str">
            <v>Quyết định sửa đổi, bổ sung Quyết định số 24/2014/QĐ-UBND ngày 01/12/2014 của UBND tỉnh Vĩnh Long ban hành Quy định công tác văn thư, lưu trữ của các cơ quan, tổ chức tỉnh Vĩnh Long</v>
          </cell>
          <cell r="C91">
            <v>43983</v>
          </cell>
          <cell r="D91" t="str">
            <v>Sở Nội vụ</v>
          </cell>
          <cell r="E91">
            <v>0</v>
          </cell>
        </row>
        <row r="92">
          <cell r="B92" t="str">
            <v>Quy chế bảo vệ bí mật nhà nước của tỉnh Vĩnh Long</v>
          </cell>
          <cell r="C92">
            <v>44075</v>
          </cell>
          <cell r="D92" t="str">
            <v>Công an tỉnh</v>
          </cell>
          <cell r="E92" t="str">
            <v>Đã hoàn thành</v>
          </cell>
        </row>
        <row r="93">
          <cell r="B93" t="str">
            <v>Kế hoạch đẩy mạnh công tác đấu tranh chống buôn lậu, gian lận thương mại và hàng giả trên địa bàn tỉnh giai đoạn 2021 - 2025</v>
          </cell>
          <cell r="C93">
            <v>44075</v>
          </cell>
          <cell r="D93" t="str">
            <v>Sở Công Thương</v>
          </cell>
          <cell r="E93">
            <v>0</v>
          </cell>
        </row>
        <row r="94">
          <cell r="B94" t="str">
            <v>Chương trình hành động thực hiện chiến lược xuất nhập khẩu hàng hóa thời kỳ 2021 - 2025 của tỉnh Vĩnh Long</v>
          </cell>
          <cell r="C94">
            <v>44044</v>
          </cell>
          <cell r="D94" t="str">
            <v>Sở Công Thương</v>
          </cell>
          <cell r="E94">
            <v>0</v>
          </cell>
        </row>
        <row r="95">
          <cell r="B95" t="str">
            <v>Đề án nâng cao năng lực xuất khẩu tỉnh Vĩnh Long giai đoạn 2021 - 2025</v>
          </cell>
          <cell r="C95">
            <v>44075</v>
          </cell>
          <cell r="D95" t="str">
            <v>Sở Công Thương</v>
          </cell>
          <cell r="E95">
            <v>0</v>
          </cell>
        </row>
        <row r="96">
          <cell r="B96" t="str">
            <v>Kế hoạch của Tỉnh ủy thực hiện Nghị quyết 50-NQ/TW ngày 20/8/2019 của Bộ Chính trị về định hướng hoàn thiện thể chế, chính sách, nâng cao chất lượng, hiệu quả hợp tác đầu tư nước ngoài đến năm 2030.</v>
          </cell>
          <cell r="C96">
            <v>43862</v>
          </cell>
          <cell r="D96" t="str">
            <v>Sở Kế hoạch và Đầu tư</v>
          </cell>
          <cell r="E96">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2:M122"/>
  <sheetViews>
    <sheetView workbookViewId="0">
      <selection activeCell="A8" sqref="A8"/>
    </sheetView>
  </sheetViews>
  <sheetFormatPr defaultColWidth="9" defaultRowHeight="14.25"/>
  <cols>
    <col min="1" max="1" width="6.140625" style="3" customWidth="1"/>
    <col min="2" max="2" width="64.7109375" style="3" customWidth="1"/>
    <col min="3" max="3" width="10.5703125" style="3" customWidth="1"/>
    <col min="4" max="5" width="13.7109375" style="3" customWidth="1"/>
    <col min="6" max="6" width="18.5703125" style="3" customWidth="1"/>
    <col min="7" max="7" width="12.85546875" style="3" customWidth="1"/>
    <col min="8" max="8" width="22.42578125" style="3" customWidth="1"/>
    <col min="9" max="16384" width="9" style="3"/>
  </cols>
  <sheetData>
    <row r="2" spans="1:13" ht="18.75">
      <c r="A2" s="111" t="s">
        <v>149</v>
      </c>
      <c r="B2" s="111"/>
      <c r="C2" s="111"/>
      <c r="D2" s="111"/>
      <c r="E2" s="111"/>
      <c r="F2" s="111"/>
      <c r="G2" s="111"/>
      <c r="H2" s="111"/>
    </row>
    <row r="3" spans="1:13">
      <c r="A3" s="3" t="s">
        <v>163</v>
      </c>
    </row>
    <row r="4" spans="1:13" ht="47.25" customHeight="1">
      <c r="A4" s="110" t="s">
        <v>75</v>
      </c>
      <c r="B4" s="110" t="s">
        <v>91</v>
      </c>
      <c r="C4" s="110" t="s">
        <v>148</v>
      </c>
      <c r="D4" s="110" t="s">
        <v>92</v>
      </c>
      <c r="E4" s="110" t="s">
        <v>150</v>
      </c>
      <c r="F4" s="110"/>
      <c r="G4" s="110"/>
      <c r="H4" s="110" t="s">
        <v>83</v>
      </c>
      <c r="I4" s="4"/>
      <c r="J4" s="4"/>
      <c r="K4" s="4"/>
      <c r="L4" s="4"/>
      <c r="M4" s="4"/>
    </row>
    <row r="5" spans="1:13" ht="24.75" customHeight="1">
      <c r="A5" s="110"/>
      <c r="B5" s="110"/>
      <c r="C5" s="110"/>
      <c r="D5" s="110"/>
      <c r="E5" s="110" t="s">
        <v>151</v>
      </c>
      <c r="F5" s="112" t="s">
        <v>152</v>
      </c>
      <c r="G5" s="112"/>
      <c r="H5" s="110"/>
      <c r="I5" s="4"/>
      <c r="J5" s="4"/>
      <c r="K5" s="4"/>
      <c r="L5" s="4"/>
      <c r="M5" s="4"/>
    </row>
    <row r="6" spans="1:13" ht="46.5" customHeight="1">
      <c r="A6" s="110"/>
      <c r="B6" s="110"/>
      <c r="C6" s="110"/>
      <c r="D6" s="110"/>
      <c r="E6" s="110"/>
      <c r="F6" s="2" t="s">
        <v>153</v>
      </c>
      <c r="G6" s="2" t="s">
        <v>154</v>
      </c>
      <c r="H6" s="110"/>
      <c r="I6" s="4"/>
      <c r="J6" s="4"/>
      <c r="K6" s="4"/>
      <c r="L6" s="4"/>
      <c r="M6" s="4"/>
    </row>
    <row r="7" spans="1:13" ht="15.75">
      <c r="A7" s="5" t="s">
        <v>155</v>
      </c>
      <c r="B7" s="5" t="s">
        <v>156</v>
      </c>
      <c r="C7" s="5" t="s">
        <v>157</v>
      </c>
      <c r="D7" s="5" t="s">
        <v>158</v>
      </c>
      <c r="E7" s="6" t="s">
        <v>159</v>
      </c>
      <c r="F7" s="5" t="s">
        <v>160</v>
      </c>
      <c r="G7" s="5" t="s">
        <v>161</v>
      </c>
      <c r="H7" s="6" t="s">
        <v>162</v>
      </c>
      <c r="I7" s="4"/>
      <c r="J7" s="4"/>
      <c r="K7" s="4"/>
      <c r="L7" s="4"/>
      <c r="M7" s="4"/>
    </row>
    <row r="8" spans="1:13" ht="63">
      <c r="A8" s="7">
        <v>1</v>
      </c>
      <c r="B8" s="8" t="s">
        <v>54</v>
      </c>
      <c r="C8" s="9">
        <v>43983</v>
      </c>
      <c r="D8" s="8" t="s">
        <v>4</v>
      </c>
      <c r="E8" s="10"/>
      <c r="F8" s="10"/>
      <c r="G8" s="10"/>
      <c r="H8" s="10"/>
      <c r="I8" s="4"/>
      <c r="J8" s="4"/>
      <c r="K8" s="4"/>
      <c r="L8" s="4"/>
      <c r="M8" s="4"/>
    </row>
    <row r="9" spans="1:13" ht="63">
      <c r="A9" s="7">
        <f t="shared" ref="A9:A40" si="0">+A8+1</f>
        <v>2</v>
      </c>
      <c r="B9" s="8" t="s">
        <v>55</v>
      </c>
      <c r="C9" s="9">
        <v>44105</v>
      </c>
      <c r="D9" s="8" t="s">
        <v>4</v>
      </c>
      <c r="E9" s="10"/>
      <c r="F9" s="10"/>
      <c r="G9" s="10"/>
      <c r="H9" s="10"/>
      <c r="I9" s="4"/>
      <c r="J9" s="4"/>
      <c r="K9" s="4"/>
      <c r="L9" s="4"/>
      <c r="M9" s="4"/>
    </row>
    <row r="10" spans="1:13" ht="63">
      <c r="A10" s="7">
        <f t="shared" si="0"/>
        <v>3</v>
      </c>
      <c r="B10" s="8" t="s">
        <v>56</v>
      </c>
      <c r="C10" s="9">
        <v>44136</v>
      </c>
      <c r="D10" s="8" t="s">
        <v>4</v>
      </c>
      <c r="E10" s="10"/>
      <c r="F10" s="10"/>
      <c r="G10" s="10"/>
      <c r="H10" s="10"/>
      <c r="I10" s="4"/>
      <c r="J10" s="4"/>
      <c r="K10" s="4"/>
      <c r="L10" s="4"/>
      <c r="M10" s="4"/>
    </row>
    <row r="11" spans="1:13" ht="63">
      <c r="A11" s="7">
        <f t="shared" si="0"/>
        <v>4</v>
      </c>
      <c r="B11" s="8" t="s">
        <v>123</v>
      </c>
      <c r="C11" s="9">
        <v>44166</v>
      </c>
      <c r="D11" s="8" t="s">
        <v>4</v>
      </c>
      <c r="E11" s="10"/>
      <c r="F11" s="10"/>
      <c r="G11" s="10"/>
      <c r="H11" s="10"/>
      <c r="I11" s="4"/>
      <c r="J11" s="4"/>
      <c r="K11" s="4"/>
      <c r="L11" s="4"/>
      <c r="M11" s="4"/>
    </row>
    <row r="12" spans="1:13" ht="30" customHeight="1">
      <c r="A12" s="7">
        <f t="shared" si="0"/>
        <v>5</v>
      </c>
      <c r="B12" s="8" t="s">
        <v>57</v>
      </c>
      <c r="C12" s="9">
        <v>43862</v>
      </c>
      <c r="D12" s="8" t="s">
        <v>58</v>
      </c>
      <c r="E12" s="10"/>
      <c r="F12" s="10"/>
      <c r="G12" s="10"/>
      <c r="H12" s="10"/>
      <c r="I12" s="4"/>
      <c r="J12" s="4"/>
      <c r="K12" s="4"/>
      <c r="L12" s="4"/>
      <c r="M12" s="4"/>
    </row>
    <row r="13" spans="1:13" ht="47.25">
      <c r="A13" s="7">
        <f t="shared" si="0"/>
        <v>6</v>
      </c>
      <c r="B13" s="8" t="s">
        <v>59</v>
      </c>
      <c r="C13" s="9">
        <v>43922</v>
      </c>
      <c r="D13" s="8" t="s">
        <v>58</v>
      </c>
      <c r="E13" s="10"/>
      <c r="F13" s="10"/>
      <c r="G13" s="10"/>
      <c r="H13" s="10"/>
      <c r="I13" s="4"/>
      <c r="J13" s="4"/>
      <c r="K13" s="4"/>
      <c r="L13" s="4"/>
      <c r="M13" s="4"/>
    </row>
    <row r="14" spans="1:13" ht="31.5">
      <c r="A14" s="7">
        <f t="shared" si="0"/>
        <v>7</v>
      </c>
      <c r="B14" s="8" t="s">
        <v>60</v>
      </c>
      <c r="C14" s="9">
        <v>44075</v>
      </c>
      <c r="D14" s="8" t="s">
        <v>58</v>
      </c>
      <c r="E14" s="10"/>
      <c r="F14" s="10"/>
      <c r="G14" s="10"/>
      <c r="H14" s="10"/>
      <c r="I14" s="4"/>
      <c r="J14" s="4"/>
      <c r="K14" s="4"/>
      <c r="L14" s="4"/>
      <c r="M14" s="4"/>
    </row>
    <row r="15" spans="1:13" ht="54.75" customHeight="1">
      <c r="A15" s="7">
        <f t="shared" si="0"/>
        <v>8</v>
      </c>
      <c r="B15" s="8" t="s">
        <v>50</v>
      </c>
      <c r="C15" s="9">
        <v>43831</v>
      </c>
      <c r="D15" s="8" t="s">
        <v>51</v>
      </c>
      <c r="E15" s="11" t="s">
        <v>164</v>
      </c>
      <c r="F15" s="10"/>
      <c r="G15" s="10"/>
      <c r="H15" s="10"/>
      <c r="I15" s="4"/>
      <c r="J15" s="4"/>
      <c r="K15" s="4"/>
      <c r="L15" s="4"/>
      <c r="M15" s="4"/>
    </row>
    <row r="16" spans="1:13" ht="31.5">
      <c r="A16" s="7">
        <f t="shared" si="0"/>
        <v>9</v>
      </c>
      <c r="B16" s="8" t="s">
        <v>52</v>
      </c>
      <c r="C16" s="9">
        <v>43862</v>
      </c>
      <c r="D16" s="8" t="s">
        <v>51</v>
      </c>
      <c r="E16" s="10"/>
      <c r="F16" s="10"/>
      <c r="G16" s="10"/>
      <c r="H16" s="10"/>
      <c r="I16" s="4"/>
      <c r="J16" s="4"/>
      <c r="K16" s="4"/>
      <c r="L16" s="4"/>
      <c r="M16" s="4"/>
    </row>
    <row r="17" spans="1:13" ht="25.5" customHeight="1">
      <c r="A17" s="7">
        <f t="shared" si="0"/>
        <v>10</v>
      </c>
      <c r="B17" s="8" t="s">
        <v>53</v>
      </c>
      <c r="C17" s="9">
        <v>44166</v>
      </c>
      <c r="D17" s="8" t="s">
        <v>51</v>
      </c>
      <c r="E17" s="10"/>
      <c r="F17" s="10"/>
      <c r="G17" s="10"/>
      <c r="H17" s="10"/>
      <c r="I17" s="4"/>
      <c r="J17" s="4"/>
      <c r="K17" s="4"/>
      <c r="L17" s="4"/>
      <c r="M17" s="4"/>
    </row>
    <row r="18" spans="1:13" ht="47.25">
      <c r="A18" s="7">
        <f t="shared" si="0"/>
        <v>11</v>
      </c>
      <c r="B18" s="8" t="s">
        <v>98</v>
      </c>
      <c r="C18" s="9">
        <v>43922</v>
      </c>
      <c r="D18" s="8" t="s">
        <v>73</v>
      </c>
      <c r="E18" s="10"/>
      <c r="F18" s="10"/>
      <c r="G18" s="10"/>
      <c r="H18" s="10"/>
      <c r="I18" s="4"/>
      <c r="J18" s="4"/>
      <c r="K18" s="4"/>
      <c r="L18" s="4"/>
      <c r="M18" s="4"/>
    </row>
    <row r="19" spans="1:13" ht="31.5">
      <c r="A19" s="7">
        <f t="shared" si="0"/>
        <v>12</v>
      </c>
      <c r="B19" s="8" t="s">
        <v>102</v>
      </c>
      <c r="C19" s="9">
        <v>44105</v>
      </c>
      <c r="D19" s="8" t="s">
        <v>73</v>
      </c>
      <c r="E19" s="10"/>
      <c r="F19" s="10"/>
      <c r="G19" s="10"/>
      <c r="H19" s="10"/>
      <c r="I19" s="4"/>
      <c r="J19" s="4"/>
      <c r="K19" s="4"/>
      <c r="L19" s="4"/>
      <c r="M19" s="4"/>
    </row>
    <row r="20" spans="1:13" ht="47.25">
      <c r="A20" s="7">
        <f t="shared" si="0"/>
        <v>13</v>
      </c>
      <c r="B20" s="8" t="s">
        <v>74</v>
      </c>
      <c r="C20" s="9">
        <v>44075</v>
      </c>
      <c r="D20" s="8" t="s">
        <v>73</v>
      </c>
      <c r="E20" s="10"/>
      <c r="F20" s="10"/>
      <c r="G20" s="10"/>
      <c r="H20" s="10"/>
      <c r="I20" s="4"/>
      <c r="J20" s="4"/>
      <c r="K20" s="4"/>
      <c r="L20" s="4"/>
      <c r="M20" s="4"/>
    </row>
    <row r="21" spans="1:13" ht="31.5">
      <c r="A21" s="7">
        <f t="shared" si="0"/>
        <v>14</v>
      </c>
      <c r="B21" s="8" t="s">
        <v>103</v>
      </c>
      <c r="C21" s="9">
        <v>43831</v>
      </c>
      <c r="D21" s="8" t="s">
        <v>73</v>
      </c>
      <c r="E21" s="10"/>
      <c r="F21" s="10"/>
      <c r="G21" s="10"/>
      <c r="H21" s="10"/>
      <c r="I21" s="4"/>
      <c r="J21" s="4"/>
      <c r="K21" s="4"/>
      <c r="L21" s="4"/>
      <c r="M21" s="4"/>
    </row>
    <row r="22" spans="1:13" ht="63">
      <c r="A22" s="7">
        <f t="shared" si="0"/>
        <v>15</v>
      </c>
      <c r="B22" s="8" t="s">
        <v>104</v>
      </c>
      <c r="C22" s="9">
        <v>44013</v>
      </c>
      <c r="D22" s="8" t="s">
        <v>73</v>
      </c>
      <c r="E22" s="10"/>
      <c r="F22" s="10"/>
      <c r="G22" s="10"/>
      <c r="H22" s="10"/>
      <c r="I22" s="4"/>
      <c r="J22" s="4"/>
      <c r="K22" s="4"/>
      <c r="L22" s="4"/>
      <c r="M22" s="4"/>
    </row>
    <row r="23" spans="1:13" ht="47.25">
      <c r="A23" s="7">
        <f t="shared" si="0"/>
        <v>16</v>
      </c>
      <c r="B23" s="8" t="s">
        <v>105</v>
      </c>
      <c r="C23" s="9">
        <v>44105</v>
      </c>
      <c r="D23" s="8" t="s">
        <v>73</v>
      </c>
      <c r="E23" s="10"/>
      <c r="F23" s="10"/>
      <c r="G23" s="10"/>
      <c r="H23" s="10"/>
      <c r="I23" s="4"/>
      <c r="J23" s="4"/>
      <c r="K23" s="4"/>
      <c r="L23" s="4"/>
      <c r="M23" s="4"/>
    </row>
    <row r="24" spans="1:13" ht="31.5">
      <c r="A24" s="7">
        <f t="shared" si="0"/>
        <v>17</v>
      </c>
      <c r="B24" s="8" t="s">
        <v>106</v>
      </c>
      <c r="C24" s="9">
        <v>43952</v>
      </c>
      <c r="D24" s="8" t="s">
        <v>73</v>
      </c>
      <c r="E24" s="10"/>
      <c r="F24" s="10"/>
      <c r="G24" s="10"/>
      <c r="H24" s="10"/>
      <c r="I24" s="4"/>
      <c r="J24" s="4"/>
      <c r="K24" s="4"/>
      <c r="L24" s="4"/>
      <c r="M24" s="4"/>
    </row>
    <row r="25" spans="1:13" ht="47.25">
      <c r="A25" s="7">
        <f t="shared" si="0"/>
        <v>18</v>
      </c>
      <c r="B25" s="8" t="s">
        <v>107</v>
      </c>
      <c r="C25" s="9">
        <v>44044</v>
      </c>
      <c r="D25" s="8" t="s">
        <v>73</v>
      </c>
      <c r="E25" s="10"/>
      <c r="F25" s="10"/>
      <c r="G25" s="10"/>
      <c r="H25" s="10"/>
      <c r="I25" s="4"/>
      <c r="J25" s="4"/>
      <c r="K25" s="4"/>
      <c r="L25" s="4"/>
      <c r="M25" s="4"/>
    </row>
    <row r="26" spans="1:13" ht="31.5">
      <c r="A26" s="7">
        <f t="shared" si="0"/>
        <v>19</v>
      </c>
      <c r="B26" s="8" t="s">
        <v>108</v>
      </c>
      <c r="C26" s="9">
        <v>44075</v>
      </c>
      <c r="D26" s="8" t="s">
        <v>73</v>
      </c>
      <c r="E26" s="10"/>
      <c r="F26" s="10"/>
      <c r="G26" s="10"/>
      <c r="H26" s="10"/>
      <c r="I26" s="4"/>
      <c r="J26" s="4"/>
      <c r="K26" s="4"/>
      <c r="L26" s="4"/>
      <c r="M26" s="4"/>
    </row>
    <row r="27" spans="1:13" ht="31.5">
      <c r="A27" s="7">
        <f t="shared" si="0"/>
        <v>20</v>
      </c>
      <c r="B27" s="8" t="s">
        <v>109</v>
      </c>
      <c r="C27" s="9">
        <v>44044</v>
      </c>
      <c r="D27" s="8" t="s">
        <v>73</v>
      </c>
      <c r="E27" s="10"/>
      <c r="F27" s="10"/>
      <c r="G27" s="10"/>
      <c r="H27" s="10"/>
      <c r="I27" s="4"/>
      <c r="J27" s="4"/>
      <c r="K27" s="4"/>
      <c r="L27" s="4"/>
      <c r="M27" s="4"/>
    </row>
    <row r="28" spans="1:13" ht="31.5">
      <c r="A28" s="7">
        <f t="shared" si="0"/>
        <v>21</v>
      </c>
      <c r="B28" s="8" t="s">
        <v>110</v>
      </c>
      <c r="C28" s="9">
        <v>44075</v>
      </c>
      <c r="D28" s="8" t="s">
        <v>73</v>
      </c>
      <c r="E28" s="10"/>
      <c r="F28" s="10"/>
      <c r="G28" s="10"/>
      <c r="H28" s="10"/>
      <c r="I28" s="4"/>
      <c r="J28" s="4"/>
      <c r="K28" s="4"/>
      <c r="L28" s="4"/>
      <c r="M28" s="4"/>
    </row>
    <row r="29" spans="1:13" ht="31.5">
      <c r="A29" s="7">
        <f t="shared" si="0"/>
        <v>22</v>
      </c>
      <c r="B29" s="8" t="s">
        <v>112</v>
      </c>
      <c r="C29" s="9">
        <v>44044</v>
      </c>
      <c r="D29" s="8" t="s">
        <v>73</v>
      </c>
      <c r="E29" s="10"/>
      <c r="F29" s="10"/>
      <c r="G29" s="10"/>
      <c r="H29" s="10"/>
      <c r="I29" s="4"/>
      <c r="J29" s="4"/>
      <c r="K29" s="4"/>
      <c r="L29" s="4"/>
      <c r="M29" s="4"/>
    </row>
    <row r="30" spans="1:13" ht="47.25">
      <c r="A30" s="7">
        <f t="shared" si="0"/>
        <v>23</v>
      </c>
      <c r="B30" s="8" t="s">
        <v>74</v>
      </c>
      <c r="C30" s="9">
        <v>44075</v>
      </c>
      <c r="D30" s="8" t="s">
        <v>73</v>
      </c>
      <c r="E30" s="10"/>
      <c r="F30" s="10"/>
      <c r="G30" s="10"/>
      <c r="H30" s="10"/>
      <c r="I30" s="4"/>
      <c r="J30" s="4"/>
      <c r="K30" s="4"/>
      <c r="L30" s="4"/>
      <c r="M30" s="4"/>
    </row>
    <row r="31" spans="1:13" ht="31.5">
      <c r="A31" s="7">
        <f t="shared" si="0"/>
        <v>24</v>
      </c>
      <c r="B31" s="8" t="s">
        <v>145</v>
      </c>
      <c r="C31" s="9">
        <v>44044</v>
      </c>
      <c r="D31" s="8" t="s">
        <v>73</v>
      </c>
      <c r="E31" s="10"/>
      <c r="F31" s="10"/>
      <c r="G31" s="10"/>
      <c r="H31" s="10"/>
      <c r="I31" s="4"/>
      <c r="J31" s="4"/>
      <c r="K31" s="4"/>
      <c r="L31" s="4"/>
      <c r="M31" s="4"/>
    </row>
    <row r="32" spans="1:13" ht="31.5">
      <c r="A32" s="7">
        <f t="shared" si="0"/>
        <v>25</v>
      </c>
      <c r="B32" s="8" t="s">
        <v>146</v>
      </c>
      <c r="C32" s="9">
        <v>44075</v>
      </c>
      <c r="D32" s="8" t="s">
        <v>73</v>
      </c>
      <c r="E32" s="10"/>
      <c r="F32" s="10"/>
      <c r="G32" s="10"/>
      <c r="H32" s="10"/>
      <c r="I32" s="4"/>
      <c r="J32" s="4"/>
      <c r="K32" s="4"/>
      <c r="L32" s="4"/>
      <c r="M32" s="4"/>
    </row>
    <row r="33" spans="1:13" ht="94.5">
      <c r="A33" s="7">
        <f t="shared" si="0"/>
        <v>26</v>
      </c>
      <c r="B33" s="8" t="s">
        <v>31</v>
      </c>
      <c r="C33" s="9">
        <v>43862</v>
      </c>
      <c r="D33" s="8" t="s">
        <v>32</v>
      </c>
      <c r="E33" s="11" t="s">
        <v>168</v>
      </c>
      <c r="F33" s="10"/>
      <c r="G33" s="10"/>
      <c r="H33" s="10"/>
      <c r="I33" s="4"/>
      <c r="J33" s="4"/>
      <c r="K33" s="4"/>
      <c r="L33" s="4"/>
      <c r="M33" s="4"/>
    </row>
    <row r="34" spans="1:13" ht="31.5">
      <c r="A34" s="7">
        <f t="shared" si="0"/>
        <v>27</v>
      </c>
      <c r="B34" s="8" t="s">
        <v>33</v>
      </c>
      <c r="C34" s="9">
        <v>43862</v>
      </c>
      <c r="D34" s="8" t="s">
        <v>32</v>
      </c>
      <c r="E34" s="10"/>
      <c r="F34" s="10"/>
      <c r="G34" s="10"/>
      <c r="H34" s="10"/>
      <c r="I34" s="4"/>
      <c r="J34" s="4"/>
      <c r="K34" s="4"/>
      <c r="L34" s="4"/>
      <c r="M34" s="4"/>
    </row>
    <row r="35" spans="1:13" ht="31.5">
      <c r="A35" s="7">
        <f t="shared" si="0"/>
        <v>28</v>
      </c>
      <c r="B35" s="8" t="s">
        <v>34</v>
      </c>
      <c r="C35" s="9">
        <v>43862</v>
      </c>
      <c r="D35" s="8" t="s">
        <v>32</v>
      </c>
      <c r="E35" s="10"/>
      <c r="F35" s="10"/>
      <c r="G35" s="10"/>
      <c r="H35" s="10"/>
      <c r="I35" s="4"/>
      <c r="J35" s="4"/>
      <c r="K35" s="4"/>
      <c r="L35" s="4"/>
      <c r="M35" s="4"/>
    </row>
    <row r="36" spans="1:13" ht="31.5">
      <c r="A36" s="7">
        <f t="shared" si="0"/>
        <v>29</v>
      </c>
      <c r="B36" s="8" t="s">
        <v>35</v>
      </c>
      <c r="C36" s="9">
        <v>43952</v>
      </c>
      <c r="D36" s="8" t="s">
        <v>32</v>
      </c>
      <c r="E36" s="10"/>
      <c r="F36" s="10"/>
      <c r="G36" s="10"/>
      <c r="H36" s="10"/>
      <c r="I36" s="4"/>
      <c r="J36" s="4"/>
      <c r="K36" s="4"/>
      <c r="L36" s="4"/>
      <c r="M36" s="4"/>
    </row>
    <row r="37" spans="1:13" ht="94.5">
      <c r="A37" s="7">
        <f t="shared" si="0"/>
        <v>30</v>
      </c>
      <c r="B37" s="8" t="s">
        <v>142</v>
      </c>
      <c r="C37" s="9">
        <v>43983</v>
      </c>
      <c r="D37" s="8" t="s">
        <v>32</v>
      </c>
      <c r="E37" s="11" t="s">
        <v>185</v>
      </c>
      <c r="F37" s="10"/>
      <c r="G37" s="10"/>
      <c r="H37" s="10"/>
      <c r="I37" s="4"/>
      <c r="J37" s="4"/>
      <c r="K37" s="4"/>
      <c r="L37" s="4"/>
      <c r="M37" s="4"/>
    </row>
    <row r="38" spans="1:13" ht="47.25">
      <c r="A38" s="7">
        <f t="shared" si="0"/>
        <v>31</v>
      </c>
      <c r="B38" s="8" t="s">
        <v>36</v>
      </c>
      <c r="C38" s="9">
        <v>43983</v>
      </c>
      <c r="D38" s="8" t="s">
        <v>32</v>
      </c>
      <c r="E38" s="10"/>
      <c r="F38" s="10"/>
      <c r="G38" s="10"/>
      <c r="H38" s="10"/>
      <c r="I38" s="4"/>
      <c r="J38" s="4"/>
      <c r="K38" s="4"/>
      <c r="L38" s="4"/>
      <c r="M38" s="4"/>
    </row>
    <row r="39" spans="1:13" ht="47.25">
      <c r="A39" s="7">
        <f t="shared" si="0"/>
        <v>32</v>
      </c>
      <c r="B39" s="8" t="s">
        <v>186</v>
      </c>
      <c r="C39" s="9">
        <v>43983</v>
      </c>
      <c r="D39" s="8" t="s">
        <v>32</v>
      </c>
      <c r="E39" s="10"/>
      <c r="F39" s="10"/>
      <c r="G39" s="10"/>
      <c r="H39" s="10"/>
      <c r="I39" s="4"/>
      <c r="J39" s="4"/>
      <c r="K39" s="4"/>
      <c r="L39" s="4"/>
      <c r="M39" s="4"/>
    </row>
    <row r="40" spans="1:13" ht="47.25">
      <c r="A40" s="7">
        <f t="shared" si="0"/>
        <v>33</v>
      </c>
      <c r="B40" s="8" t="s">
        <v>64</v>
      </c>
      <c r="C40" s="7" t="s">
        <v>121</v>
      </c>
      <c r="D40" s="8" t="s">
        <v>65</v>
      </c>
      <c r="E40" s="10"/>
      <c r="F40" s="10"/>
      <c r="G40" s="10"/>
      <c r="H40" s="10"/>
      <c r="I40" s="4"/>
      <c r="J40" s="4"/>
      <c r="K40" s="4"/>
      <c r="L40" s="4"/>
      <c r="M40" s="4"/>
    </row>
    <row r="41" spans="1:13" ht="47.25">
      <c r="A41" s="7">
        <f t="shared" ref="A41:A72" si="1">+A40+1</f>
        <v>34</v>
      </c>
      <c r="B41" s="8" t="s">
        <v>66</v>
      </c>
      <c r="C41" s="7" t="s">
        <v>121</v>
      </c>
      <c r="D41" s="8" t="s">
        <v>65</v>
      </c>
      <c r="E41" s="10"/>
      <c r="F41" s="10"/>
      <c r="G41" s="10"/>
      <c r="H41" s="10"/>
      <c r="I41" s="4"/>
      <c r="J41" s="4"/>
      <c r="K41" s="4"/>
      <c r="L41" s="4"/>
      <c r="M41" s="4"/>
    </row>
    <row r="42" spans="1:13" ht="58.5" customHeight="1">
      <c r="A42" s="7">
        <f t="shared" si="1"/>
        <v>35</v>
      </c>
      <c r="B42" s="8" t="s">
        <v>67</v>
      </c>
      <c r="C42" s="9">
        <v>43891</v>
      </c>
      <c r="D42" s="8" t="s">
        <v>65</v>
      </c>
      <c r="E42" s="10"/>
      <c r="F42" s="10"/>
      <c r="G42" s="10"/>
      <c r="H42" s="10"/>
      <c r="I42" s="4"/>
      <c r="J42" s="4"/>
      <c r="K42" s="4"/>
      <c r="L42" s="4"/>
      <c r="M42" s="4"/>
    </row>
    <row r="43" spans="1:13" ht="47.25">
      <c r="A43" s="7">
        <f t="shared" si="1"/>
        <v>36</v>
      </c>
      <c r="B43" s="8" t="s">
        <v>68</v>
      </c>
      <c r="C43" s="9">
        <v>43891</v>
      </c>
      <c r="D43" s="8" t="s">
        <v>65</v>
      </c>
      <c r="E43" s="10"/>
      <c r="F43" s="10"/>
      <c r="G43" s="10"/>
      <c r="H43" s="10"/>
      <c r="I43" s="4"/>
      <c r="J43" s="4"/>
      <c r="K43" s="4"/>
      <c r="L43" s="4"/>
      <c r="M43" s="4"/>
    </row>
    <row r="44" spans="1:13" ht="47.25">
      <c r="A44" s="7">
        <f t="shared" si="1"/>
        <v>37</v>
      </c>
      <c r="B44" s="8" t="s">
        <v>69</v>
      </c>
      <c r="C44" s="9">
        <v>43891</v>
      </c>
      <c r="D44" s="8" t="s">
        <v>65</v>
      </c>
      <c r="E44" s="10"/>
      <c r="F44" s="10"/>
      <c r="G44" s="10"/>
      <c r="H44" s="10"/>
      <c r="I44" s="4"/>
      <c r="J44" s="4"/>
      <c r="K44" s="4"/>
      <c r="L44" s="4"/>
      <c r="M44" s="4"/>
    </row>
    <row r="45" spans="1:13" ht="47.25">
      <c r="A45" s="7">
        <f t="shared" si="1"/>
        <v>38</v>
      </c>
      <c r="B45" s="8" t="s">
        <v>122</v>
      </c>
      <c r="C45" s="9">
        <v>43983</v>
      </c>
      <c r="D45" s="8" t="s">
        <v>65</v>
      </c>
      <c r="E45" s="10"/>
      <c r="F45" s="10"/>
      <c r="G45" s="10"/>
      <c r="H45" s="10"/>
      <c r="I45" s="4"/>
      <c r="J45" s="4"/>
      <c r="K45" s="4"/>
      <c r="L45" s="4"/>
      <c r="M45" s="4"/>
    </row>
    <row r="46" spans="1:13" ht="78.75">
      <c r="A46" s="7">
        <f t="shared" si="1"/>
        <v>39</v>
      </c>
      <c r="B46" s="8" t="s">
        <v>93</v>
      </c>
      <c r="C46" s="9">
        <v>43831</v>
      </c>
      <c r="D46" s="8" t="s">
        <v>1</v>
      </c>
      <c r="E46" s="11" t="s">
        <v>165</v>
      </c>
      <c r="F46" s="10"/>
      <c r="G46" s="10"/>
      <c r="H46" s="10"/>
      <c r="I46" s="4"/>
      <c r="J46" s="4"/>
      <c r="K46" s="4"/>
      <c r="L46" s="4"/>
      <c r="M46" s="4"/>
    </row>
    <row r="47" spans="1:13" ht="63">
      <c r="A47" s="7">
        <f t="shared" si="1"/>
        <v>40</v>
      </c>
      <c r="B47" s="8" t="s">
        <v>8</v>
      </c>
      <c r="C47" s="9">
        <v>43862</v>
      </c>
      <c r="D47" s="8" t="s">
        <v>1</v>
      </c>
      <c r="E47" s="11" t="s">
        <v>181</v>
      </c>
      <c r="F47" s="10"/>
      <c r="G47" s="10"/>
      <c r="H47" s="10"/>
      <c r="I47" s="4"/>
      <c r="J47" s="4"/>
      <c r="K47" s="4"/>
      <c r="L47" s="4"/>
      <c r="M47" s="4"/>
    </row>
    <row r="48" spans="1:13" ht="31.5">
      <c r="A48" s="7">
        <f t="shared" si="1"/>
        <v>41</v>
      </c>
      <c r="B48" s="8" t="s">
        <v>94</v>
      </c>
      <c r="C48" s="9">
        <v>44136</v>
      </c>
      <c r="D48" s="8" t="s">
        <v>1</v>
      </c>
      <c r="E48" s="10"/>
      <c r="F48" s="10"/>
      <c r="G48" s="10"/>
      <c r="H48" s="10"/>
      <c r="I48" s="4"/>
      <c r="J48" s="4"/>
      <c r="K48" s="4"/>
      <c r="L48" s="4"/>
      <c r="M48" s="4"/>
    </row>
    <row r="49" spans="1:13" ht="31.5">
      <c r="A49" s="7">
        <f t="shared" si="1"/>
        <v>42</v>
      </c>
      <c r="B49" s="8" t="s">
        <v>95</v>
      </c>
      <c r="C49" s="9">
        <v>44136</v>
      </c>
      <c r="D49" s="8" t="s">
        <v>1</v>
      </c>
      <c r="E49" s="10"/>
      <c r="F49" s="10"/>
      <c r="G49" s="10"/>
      <c r="H49" s="10"/>
      <c r="I49" s="4"/>
      <c r="J49" s="4"/>
      <c r="K49" s="4"/>
      <c r="L49" s="4"/>
      <c r="M49" s="4"/>
    </row>
    <row r="50" spans="1:13" ht="94.5">
      <c r="A50" s="7">
        <f t="shared" si="1"/>
        <v>43</v>
      </c>
      <c r="B50" s="8" t="s">
        <v>99</v>
      </c>
      <c r="C50" s="9">
        <v>43952</v>
      </c>
      <c r="D50" s="8" t="s">
        <v>1</v>
      </c>
      <c r="E50" s="11" t="s">
        <v>187</v>
      </c>
      <c r="F50" s="10"/>
      <c r="G50" s="10"/>
      <c r="H50" s="10"/>
      <c r="I50" s="4"/>
      <c r="J50" s="4"/>
      <c r="K50" s="4"/>
      <c r="L50" s="4"/>
      <c r="M50" s="4"/>
    </row>
    <row r="51" spans="1:13" ht="94.5">
      <c r="A51" s="7">
        <f t="shared" si="1"/>
        <v>44</v>
      </c>
      <c r="B51" s="8" t="s">
        <v>100</v>
      </c>
      <c r="C51" s="9">
        <v>43952</v>
      </c>
      <c r="D51" s="8" t="s">
        <v>1</v>
      </c>
      <c r="E51" s="11" t="s">
        <v>188</v>
      </c>
      <c r="F51" s="10"/>
      <c r="G51" s="10"/>
      <c r="H51" s="10"/>
      <c r="I51" s="4"/>
      <c r="J51" s="4"/>
      <c r="K51" s="4"/>
      <c r="L51" s="4"/>
      <c r="M51" s="4"/>
    </row>
    <row r="52" spans="1:13" ht="78.75">
      <c r="A52" s="7">
        <f t="shared" si="1"/>
        <v>45</v>
      </c>
      <c r="B52" s="8" t="s">
        <v>101</v>
      </c>
      <c r="C52" s="9">
        <v>43831</v>
      </c>
      <c r="D52" s="8" t="s">
        <v>1</v>
      </c>
      <c r="E52" s="11" t="s">
        <v>166</v>
      </c>
      <c r="F52" s="10"/>
      <c r="G52" s="10"/>
      <c r="H52" s="10"/>
      <c r="I52" s="4"/>
      <c r="J52" s="4"/>
      <c r="K52" s="4"/>
      <c r="L52" s="4"/>
      <c r="M52" s="4"/>
    </row>
    <row r="53" spans="1:13" ht="31.5">
      <c r="A53" s="7">
        <f t="shared" si="1"/>
        <v>46</v>
      </c>
      <c r="B53" s="8" t="s">
        <v>9</v>
      </c>
      <c r="C53" s="9">
        <v>44136</v>
      </c>
      <c r="D53" s="8" t="s">
        <v>1</v>
      </c>
      <c r="E53" s="10"/>
      <c r="F53" s="10"/>
      <c r="G53" s="10"/>
      <c r="H53" s="10"/>
      <c r="I53" s="4"/>
      <c r="J53" s="4"/>
      <c r="K53" s="4"/>
      <c r="L53" s="4"/>
      <c r="M53" s="4"/>
    </row>
    <row r="54" spans="1:13" ht="157.5">
      <c r="A54" s="7">
        <f t="shared" si="1"/>
        <v>47</v>
      </c>
      <c r="B54" s="8" t="s">
        <v>113</v>
      </c>
      <c r="C54" s="9">
        <v>43891</v>
      </c>
      <c r="D54" s="8" t="s">
        <v>1</v>
      </c>
      <c r="E54" s="10"/>
      <c r="F54" s="11" t="s">
        <v>182</v>
      </c>
      <c r="G54" s="10"/>
      <c r="H54" s="10"/>
      <c r="I54" s="4"/>
      <c r="J54" s="4"/>
      <c r="K54" s="4"/>
      <c r="L54" s="4"/>
      <c r="M54" s="4"/>
    </row>
    <row r="55" spans="1:13" ht="63">
      <c r="A55" s="7">
        <f t="shared" si="1"/>
        <v>48</v>
      </c>
      <c r="B55" s="8" t="s">
        <v>114</v>
      </c>
      <c r="C55" s="9">
        <v>43831</v>
      </c>
      <c r="D55" s="8" t="s">
        <v>1</v>
      </c>
      <c r="E55" s="11" t="s">
        <v>176</v>
      </c>
      <c r="F55" s="10"/>
      <c r="G55" s="10"/>
      <c r="H55" s="10"/>
      <c r="I55" s="4"/>
      <c r="J55" s="4"/>
      <c r="K55" s="4"/>
      <c r="L55" s="4"/>
      <c r="M55" s="4"/>
    </row>
    <row r="56" spans="1:13" ht="63">
      <c r="A56" s="7">
        <f t="shared" si="1"/>
        <v>49</v>
      </c>
      <c r="B56" s="8" t="s">
        <v>115</v>
      </c>
      <c r="C56" s="9">
        <v>43831</v>
      </c>
      <c r="D56" s="8" t="s">
        <v>1</v>
      </c>
      <c r="E56" s="11" t="s">
        <v>177</v>
      </c>
      <c r="F56" s="10"/>
      <c r="G56" s="10"/>
      <c r="H56" s="10"/>
      <c r="I56" s="4"/>
      <c r="J56" s="4"/>
      <c r="K56" s="4"/>
      <c r="L56" s="4"/>
      <c r="M56" s="4"/>
    </row>
    <row r="57" spans="1:13" ht="31.5">
      <c r="A57" s="7">
        <f t="shared" si="1"/>
        <v>50</v>
      </c>
      <c r="B57" s="8" t="s">
        <v>116</v>
      </c>
      <c r="C57" s="9">
        <v>44136</v>
      </c>
      <c r="D57" s="8" t="s">
        <v>1</v>
      </c>
      <c r="E57" s="10"/>
      <c r="F57" s="10"/>
      <c r="G57" s="10"/>
      <c r="H57" s="10"/>
      <c r="I57" s="4"/>
      <c r="J57" s="4"/>
      <c r="K57" s="4"/>
      <c r="L57" s="4"/>
      <c r="M57" s="4"/>
    </row>
    <row r="58" spans="1:13" ht="31.5">
      <c r="A58" s="7">
        <f t="shared" si="1"/>
        <v>51</v>
      </c>
      <c r="B58" s="8" t="s">
        <v>117</v>
      </c>
      <c r="C58" s="9">
        <v>44136</v>
      </c>
      <c r="D58" s="8" t="s">
        <v>1</v>
      </c>
      <c r="E58" s="10"/>
      <c r="F58" s="10"/>
      <c r="G58" s="10"/>
      <c r="H58" s="10"/>
      <c r="I58" s="4"/>
      <c r="J58" s="4"/>
      <c r="K58" s="4"/>
      <c r="L58" s="4"/>
      <c r="M58" s="4"/>
    </row>
    <row r="59" spans="1:13" ht="31.5">
      <c r="A59" s="7">
        <f t="shared" si="1"/>
        <v>52</v>
      </c>
      <c r="B59" s="8" t="s">
        <v>118</v>
      </c>
      <c r="C59" s="9">
        <v>44136</v>
      </c>
      <c r="D59" s="8" t="s">
        <v>1</v>
      </c>
      <c r="E59" s="10"/>
      <c r="F59" s="10"/>
      <c r="G59" s="10"/>
      <c r="H59" s="10"/>
      <c r="I59" s="4"/>
      <c r="J59" s="4"/>
      <c r="K59" s="4"/>
      <c r="L59" s="4"/>
      <c r="M59" s="4"/>
    </row>
    <row r="60" spans="1:13" ht="47.25">
      <c r="A60" s="7">
        <f t="shared" si="1"/>
        <v>53</v>
      </c>
      <c r="B60" s="8" t="s">
        <v>119</v>
      </c>
      <c r="C60" s="9">
        <v>44044</v>
      </c>
      <c r="D60" s="8" t="s">
        <v>1</v>
      </c>
      <c r="E60" s="10"/>
      <c r="F60" s="10"/>
      <c r="G60" s="10"/>
      <c r="H60" s="10"/>
      <c r="I60" s="4"/>
      <c r="J60" s="4"/>
      <c r="K60" s="4"/>
      <c r="L60" s="4"/>
      <c r="M60" s="4"/>
    </row>
    <row r="61" spans="1:13" ht="63">
      <c r="A61" s="7">
        <f t="shared" si="1"/>
        <v>54</v>
      </c>
      <c r="B61" s="8" t="s">
        <v>120</v>
      </c>
      <c r="C61" s="9">
        <v>43862</v>
      </c>
      <c r="D61" s="8" t="s">
        <v>1</v>
      </c>
      <c r="E61" s="11" t="s">
        <v>181</v>
      </c>
      <c r="F61" s="10"/>
      <c r="G61" s="10"/>
      <c r="H61" s="10"/>
      <c r="I61" s="4"/>
      <c r="J61" s="4"/>
      <c r="K61" s="4"/>
      <c r="L61" s="4"/>
      <c r="M61" s="4"/>
    </row>
    <row r="62" spans="1:13" ht="63">
      <c r="A62" s="7">
        <f t="shared" si="1"/>
        <v>55</v>
      </c>
      <c r="B62" s="8" t="s">
        <v>147</v>
      </c>
      <c r="C62" s="9">
        <v>43862</v>
      </c>
      <c r="D62" s="8" t="s">
        <v>1</v>
      </c>
      <c r="E62" s="10"/>
      <c r="F62" s="10"/>
      <c r="G62" s="10"/>
      <c r="H62" s="10"/>
      <c r="I62" s="4"/>
      <c r="J62" s="4"/>
      <c r="K62" s="4"/>
      <c r="L62" s="4"/>
      <c r="M62" s="4"/>
    </row>
    <row r="63" spans="1:13" ht="47.25">
      <c r="A63" s="7">
        <f t="shared" si="1"/>
        <v>56</v>
      </c>
      <c r="B63" s="8" t="s">
        <v>17</v>
      </c>
      <c r="C63" s="9">
        <v>44105</v>
      </c>
      <c r="D63" s="8" t="s">
        <v>16</v>
      </c>
      <c r="E63" s="10"/>
      <c r="F63" s="10"/>
      <c r="G63" s="10"/>
      <c r="H63" s="10"/>
      <c r="I63" s="4"/>
      <c r="J63" s="4"/>
      <c r="K63" s="4"/>
      <c r="L63" s="4"/>
      <c r="M63" s="4"/>
    </row>
    <row r="64" spans="1:13" ht="110.25">
      <c r="A64" s="7">
        <f t="shared" si="1"/>
        <v>57</v>
      </c>
      <c r="B64" s="8" t="s">
        <v>129</v>
      </c>
      <c r="C64" s="9">
        <v>43891</v>
      </c>
      <c r="D64" s="8" t="s">
        <v>72</v>
      </c>
      <c r="E64" s="11" t="s">
        <v>173</v>
      </c>
      <c r="F64" s="10"/>
      <c r="G64" s="10"/>
      <c r="H64" s="10"/>
      <c r="I64" s="4"/>
      <c r="J64" s="4"/>
      <c r="K64" s="4"/>
      <c r="L64" s="4"/>
      <c r="M64" s="4"/>
    </row>
    <row r="65" spans="1:13" ht="78.75">
      <c r="A65" s="7">
        <f t="shared" si="1"/>
        <v>58</v>
      </c>
      <c r="B65" s="8" t="s">
        <v>130</v>
      </c>
      <c r="C65" s="9">
        <v>44136</v>
      </c>
      <c r="D65" s="8" t="s">
        <v>72</v>
      </c>
      <c r="E65" s="10"/>
      <c r="F65" s="10"/>
      <c r="G65" s="10"/>
      <c r="H65" s="10"/>
      <c r="I65" s="4"/>
      <c r="J65" s="4"/>
      <c r="K65" s="4"/>
      <c r="L65" s="4"/>
      <c r="M65" s="4"/>
    </row>
    <row r="66" spans="1:13" ht="78.75">
      <c r="A66" s="7">
        <f t="shared" si="1"/>
        <v>59</v>
      </c>
      <c r="B66" s="8" t="s">
        <v>131</v>
      </c>
      <c r="C66" s="9">
        <v>44136</v>
      </c>
      <c r="D66" s="8" t="s">
        <v>72</v>
      </c>
      <c r="E66" s="10"/>
      <c r="F66" s="10"/>
      <c r="G66" s="10"/>
      <c r="H66" s="10"/>
      <c r="I66" s="4"/>
      <c r="J66" s="4"/>
      <c r="K66" s="4"/>
      <c r="L66" s="4"/>
      <c r="M66" s="4"/>
    </row>
    <row r="67" spans="1:13" ht="78.75">
      <c r="A67" s="7">
        <f t="shared" si="1"/>
        <v>60</v>
      </c>
      <c r="B67" s="8" t="s">
        <v>132</v>
      </c>
      <c r="C67" s="9">
        <v>43952</v>
      </c>
      <c r="D67" s="8" t="s">
        <v>72</v>
      </c>
      <c r="E67" s="10"/>
      <c r="F67" s="10"/>
      <c r="G67" s="10"/>
      <c r="H67" s="10"/>
      <c r="I67" s="4"/>
      <c r="J67" s="4"/>
      <c r="K67" s="4"/>
      <c r="L67" s="4"/>
      <c r="M67" s="4"/>
    </row>
    <row r="68" spans="1:13" ht="78.75">
      <c r="A68" s="7">
        <f t="shared" si="1"/>
        <v>61</v>
      </c>
      <c r="B68" s="8" t="s">
        <v>133</v>
      </c>
      <c r="C68" s="9">
        <v>43983</v>
      </c>
      <c r="D68" s="8" t="s">
        <v>72</v>
      </c>
      <c r="E68" s="11" t="s">
        <v>189</v>
      </c>
      <c r="F68" s="10"/>
      <c r="G68" s="10"/>
      <c r="H68" s="10"/>
      <c r="I68" s="4"/>
      <c r="J68" s="4"/>
      <c r="K68" s="4"/>
      <c r="L68" s="4"/>
      <c r="M68" s="4"/>
    </row>
    <row r="69" spans="1:13" ht="94.5">
      <c r="A69" s="7">
        <f t="shared" si="1"/>
        <v>62</v>
      </c>
      <c r="B69" s="8" t="s">
        <v>134</v>
      </c>
      <c r="C69" s="9">
        <v>43891</v>
      </c>
      <c r="D69" s="8" t="s">
        <v>72</v>
      </c>
      <c r="E69" s="11" t="s">
        <v>174</v>
      </c>
      <c r="F69" s="10"/>
      <c r="G69" s="10"/>
      <c r="H69" s="10"/>
      <c r="I69" s="4"/>
      <c r="J69" s="4"/>
      <c r="K69" s="4"/>
      <c r="L69" s="4"/>
      <c r="M69" s="4"/>
    </row>
    <row r="70" spans="1:13" ht="78.75">
      <c r="A70" s="7">
        <f t="shared" si="1"/>
        <v>63</v>
      </c>
      <c r="B70" s="8" t="s">
        <v>37</v>
      </c>
      <c r="C70" s="9">
        <v>44166</v>
      </c>
      <c r="D70" s="8" t="s">
        <v>72</v>
      </c>
      <c r="E70" s="10"/>
      <c r="F70" s="10"/>
      <c r="G70" s="10"/>
      <c r="H70" s="10"/>
      <c r="I70" s="4"/>
      <c r="J70" s="4"/>
      <c r="K70" s="4"/>
      <c r="L70" s="4"/>
      <c r="M70" s="4"/>
    </row>
    <row r="71" spans="1:13" ht="78.75">
      <c r="A71" s="7">
        <f t="shared" si="1"/>
        <v>64</v>
      </c>
      <c r="B71" s="8" t="s">
        <v>135</v>
      </c>
      <c r="C71" s="9">
        <v>44136</v>
      </c>
      <c r="D71" s="8" t="s">
        <v>72</v>
      </c>
      <c r="E71" s="10"/>
      <c r="F71" s="10"/>
      <c r="G71" s="10"/>
      <c r="H71" s="10"/>
      <c r="I71" s="4"/>
      <c r="J71" s="4"/>
      <c r="K71" s="4"/>
      <c r="L71" s="4"/>
      <c r="M71" s="4"/>
    </row>
    <row r="72" spans="1:13" ht="78.75">
      <c r="A72" s="7">
        <f t="shared" si="1"/>
        <v>65</v>
      </c>
      <c r="B72" s="8" t="s">
        <v>136</v>
      </c>
      <c r="C72" s="9">
        <v>43983</v>
      </c>
      <c r="D72" s="11" t="s">
        <v>72</v>
      </c>
      <c r="E72" s="10"/>
      <c r="F72" s="10"/>
      <c r="G72" s="10"/>
      <c r="H72" s="10"/>
      <c r="I72" s="4"/>
      <c r="J72" s="4"/>
      <c r="K72" s="4"/>
      <c r="L72" s="4"/>
      <c r="M72" s="4"/>
    </row>
    <row r="73" spans="1:13" ht="78.75">
      <c r="A73" s="7">
        <f t="shared" ref="A73:A104" si="2">+A72+1</f>
        <v>66</v>
      </c>
      <c r="B73" s="8" t="s">
        <v>137</v>
      </c>
      <c r="C73" s="9">
        <v>44136</v>
      </c>
      <c r="D73" s="8" t="s">
        <v>72</v>
      </c>
      <c r="E73" s="10"/>
      <c r="F73" s="10"/>
      <c r="G73" s="10"/>
      <c r="H73" s="10"/>
      <c r="I73" s="4"/>
      <c r="J73" s="4"/>
      <c r="K73" s="4"/>
      <c r="L73" s="4"/>
      <c r="M73" s="4"/>
    </row>
    <row r="74" spans="1:13" ht="78.75">
      <c r="A74" s="7">
        <f t="shared" si="2"/>
        <v>67</v>
      </c>
      <c r="B74" s="8" t="s">
        <v>7</v>
      </c>
      <c r="C74" s="9">
        <v>43831</v>
      </c>
      <c r="D74" s="8" t="s">
        <v>0</v>
      </c>
      <c r="E74" s="11" t="s">
        <v>167</v>
      </c>
      <c r="F74" s="10"/>
      <c r="G74" s="10"/>
      <c r="H74" s="10"/>
      <c r="I74" s="4"/>
      <c r="J74" s="4"/>
      <c r="K74" s="4"/>
      <c r="L74" s="4"/>
      <c r="M74" s="4"/>
    </row>
    <row r="75" spans="1:13" ht="94.5">
      <c r="A75" s="7">
        <f t="shared" si="2"/>
        <v>68</v>
      </c>
      <c r="B75" s="8" t="s">
        <v>143</v>
      </c>
      <c r="C75" s="9">
        <v>43831</v>
      </c>
      <c r="D75" s="8" t="s">
        <v>0</v>
      </c>
      <c r="E75" s="11" t="s">
        <v>178</v>
      </c>
      <c r="F75" s="10"/>
      <c r="G75" s="10"/>
      <c r="H75" s="10"/>
      <c r="I75" s="4"/>
      <c r="J75" s="4"/>
      <c r="K75" s="4"/>
      <c r="L75" s="4"/>
      <c r="M75" s="4"/>
    </row>
    <row r="76" spans="1:13" ht="63">
      <c r="A76" s="7">
        <f t="shared" si="2"/>
        <v>69</v>
      </c>
      <c r="B76" s="8" t="s">
        <v>10</v>
      </c>
      <c r="C76" s="9">
        <v>43891</v>
      </c>
      <c r="D76" s="8" t="s">
        <v>0</v>
      </c>
      <c r="E76" s="11" t="s">
        <v>183</v>
      </c>
      <c r="F76" s="10"/>
      <c r="G76" s="10"/>
      <c r="H76" s="10"/>
      <c r="I76" s="4"/>
      <c r="J76" s="4"/>
      <c r="K76" s="4"/>
      <c r="L76" s="4"/>
      <c r="M76" s="4"/>
    </row>
    <row r="77" spans="1:13" ht="94.5">
      <c r="A77" s="7">
        <f t="shared" si="2"/>
        <v>70</v>
      </c>
      <c r="B77" s="8" t="s">
        <v>11</v>
      </c>
      <c r="C77" s="9">
        <v>43891</v>
      </c>
      <c r="D77" s="8" t="s">
        <v>0</v>
      </c>
      <c r="E77" s="11" t="s">
        <v>184</v>
      </c>
      <c r="F77" s="10"/>
      <c r="G77" s="10"/>
      <c r="H77" s="10"/>
      <c r="I77" s="4"/>
      <c r="J77" s="4"/>
      <c r="K77" s="4"/>
      <c r="L77" s="4"/>
      <c r="M77" s="4"/>
    </row>
    <row r="78" spans="1:13" ht="78.75">
      <c r="A78" s="7">
        <f t="shared" si="2"/>
        <v>71</v>
      </c>
      <c r="B78" s="8" t="s">
        <v>12</v>
      </c>
      <c r="C78" s="9">
        <v>43891</v>
      </c>
      <c r="D78" s="8" t="s">
        <v>0</v>
      </c>
      <c r="E78" s="11" t="s">
        <v>175</v>
      </c>
      <c r="F78" s="10"/>
      <c r="G78" s="10"/>
      <c r="H78" s="10"/>
      <c r="I78" s="4"/>
      <c r="J78" s="4"/>
      <c r="K78" s="4"/>
      <c r="L78" s="4"/>
      <c r="M78" s="4"/>
    </row>
    <row r="79" spans="1:13" ht="31.5">
      <c r="A79" s="7">
        <f t="shared" si="2"/>
        <v>72</v>
      </c>
      <c r="B79" s="8" t="s">
        <v>13</v>
      </c>
      <c r="C79" s="9">
        <v>43983</v>
      </c>
      <c r="D79" s="8" t="s">
        <v>0</v>
      </c>
      <c r="E79" s="10"/>
      <c r="F79" s="10"/>
      <c r="G79" s="10"/>
      <c r="H79" s="10"/>
      <c r="I79" s="4"/>
      <c r="J79" s="4"/>
      <c r="K79" s="4"/>
      <c r="L79" s="4"/>
      <c r="M79" s="4"/>
    </row>
    <row r="80" spans="1:13" ht="63">
      <c r="A80" s="7">
        <f t="shared" si="2"/>
        <v>73</v>
      </c>
      <c r="B80" s="8" t="s">
        <v>6</v>
      </c>
      <c r="C80" s="9">
        <v>43983</v>
      </c>
      <c r="D80" s="8" t="s">
        <v>0</v>
      </c>
      <c r="E80" s="10"/>
      <c r="F80" s="10"/>
      <c r="G80" s="10"/>
      <c r="H80" s="10"/>
      <c r="I80" s="4"/>
      <c r="J80" s="4"/>
      <c r="K80" s="4"/>
      <c r="L80" s="4"/>
      <c r="M80" s="4"/>
    </row>
    <row r="81" spans="1:13" ht="15.75">
      <c r="A81" s="7">
        <f t="shared" si="2"/>
        <v>74</v>
      </c>
      <c r="B81" s="8" t="s">
        <v>144</v>
      </c>
      <c r="C81" s="9">
        <v>44166</v>
      </c>
      <c r="D81" s="8" t="s">
        <v>0</v>
      </c>
      <c r="E81" s="10"/>
      <c r="F81" s="10"/>
      <c r="G81" s="10"/>
      <c r="H81" s="10"/>
      <c r="I81" s="4"/>
      <c r="J81" s="4"/>
      <c r="K81" s="4"/>
      <c r="L81" s="4"/>
      <c r="M81" s="4"/>
    </row>
    <row r="82" spans="1:13" ht="110.25">
      <c r="A82" s="7">
        <f t="shared" si="2"/>
        <v>75</v>
      </c>
      <c r="B82" s="8" t="s">
        <v>96</v>
      </c>
      <c r="C82" s="9">
        <v>43862</v>
      </c>
      <c r="D82" s="8" t="s">
        <v>19</v>
      </c>
      <c r="E82" s="11" t="s">
        <v>169</v>
      </c>
      <c r="F82" s="10"/>
      <c r="G82" s="10"/>
      <c r="H82" s="10"/>
      <c r="I82" s="4"/>
      <c r="J82" s="4"/>
      <c r="K82" s="4"/>
      <c r="L82" s="4"/>
      <c r="M82" s="4"/>
    </row>
    <row r="83" spans="1:13" ht="63">
      <c r="A83" s="7">
        <f t="shared" si="2"/>
        <v>76</v>
      </c>
      <c r="B83" s="8" t="s">
        <v>97</v>
      </c>
      <c r="C83" s="9">
        <v>43891</v>
      </c>
      <c r="D83" s="8" t="s">
        <v>19</v>
      </c>
      <c r="E83" s="10"/>
      <c r="F83" s="10"/>
      <c r="G83" s="10"/>
      <c r="H83" s="10"/>
      <c r="I83" s="4"/>
      <c r="J83" s="4"/>
      <c r="K83" s="4"/>
      <c r="L83" s="4"/>
      <c r="M83" s="4"/>
    </row>
    <row r="84" spans="1:13" ht="63">
      <c r="A84" s="7">
        <f t="shared" si="2"/>
        <v>77</v>
      </c>
      <c r="B84" s="8" t="s">
        <v>22</v>
      </c>
      <c r="C84" s="9">
        <v>43983</v>
      </c>
      <c r="D84" s="8" t="s">
        <v>19</v>
      </c>
      <c r="E84" s="10"/>
      <c r="F84" s="10"/>
      <c r="G84" s="10"/>
      <c r="H84" s="10"/>
      <c r="I84" s="4"/>
      <c r="J84" s="4"/>
      <c r="K84" s="4"/>
      <c r="L84" s="4"/>
      <c r="M84" s="4"/>
    </row>
    <row r="85" spans="1:13" ht="63">
      <c r="A85" s="7">
        <f t="shared" si="2"/>
        <v>78</v>
      </c>
      <c r="B85" s="8" t="s">
        <v>21</v>
      </c>
      <c r="C85" s="9">
        <v>43983</v>
      </c>
      <c r="D85" s="8" t="s">
        <v>19</v>
      </c>
      <c r="E85" s="10"/>
      <c r="F85" s="10"/>
      <c r="G85" s="10"/>
      <c r="H85" s="10"/>
      <c r="I85" s="4"/>
      <c r="J85" s="4"/>
      <c r="K85" s="4"/>
      <c r="L85" s="4"/>
      <c r="M85" s="4"/>
    </row>
    <row r="86" spans="1:13" ht="63">
      <c r="A86" s="7">
        <f t="shared" si="2"/>
        <v>79</v>
      </c>
      <c r="B86" s="8" t="s">
        <v>138</v>
      </c>
      <c r="C86" s="9">
        <v>43983</v>
      </c>
      <c r="D86" s="8" t="s">
        <v>19</v>
      </c>
      <c r="E86" s="10"/>
      <c r="F86" s="10"/>
      <c r="G86" s="10"/>
      <c r="H86" s="10"/>
      <c r="I86" s="4"/>
      <c r="J86" s="4"/>
      <c r="K86" s="4"/>
      <c r="L86" s="4"/>
      <c r="M86" s="4"/>
    </row>
    <row r="87" spans="1:13" ht="63">
      <c r="A87" s="7">
        <f t="shared" si="2"/>
        <v>80</v>
      </c>
      <c r="B87" s="8" t="s">
        <v>139</v>
      </c>
      <c r="C87" s="9">
        <v>44136</v>
      </c>
      <c r="D87" s="8" t="s">
        <v>19</v>
      </c>
      <c r="E87" s="10"/>
      <c r="F87" s="10"/>
      <c r="G87" s="10"/>
      <c r="H87" s="10"/>
      <c r="I87" s="4"/>
      <c r="J87" s="4"/>
      <c r="K87" s="4"/>
      <c r="L87" s="4"/>
      <c r="M87" s="4"/>
    </row>
    <row r="88" spans="1:13" ht="63">
      <c r="A88" s="7">
        <f t="shared" si="2"/>
        <v>81</v>
      </c>
      <c r="B88" s="8" t="s">
        <v>140</v>
      </c>
      <c r="C88" s="9">
        <v>43891</v>
      </c>
      <c r="D88" s="8" t="s">
        <v>19</v>
      </c>
      <c r="E88" s="10"/>
      <c r="F88" s="10"/>
      <c r="G88" s="10"/>
      <c r="H88" s="10"/>
      <c r="I88" s="4"/>
      <c r="J88" s="4"/>
      <c r="K88" s="4"/>
      <c r="L88" s="4"/>
      <c r="M88" s="4"/>
    </row>
    <row r="89" spans="1:13" ht="63">
      <c r="A89" s="7">
        <f t="shared" si="2"/>
        <v>82</v>
      </c>
      <c r="B89" s="8" t="s">
        <v>20</v>
      </c>
      <c r="C89" s="9">
        <v>43891</v>
      </c>
      <c r="D89" s="8" t="s">
        <v>19</v>
      </c>
      <c r="E89" s="10"/>
      <c r="F89" s="10"/>
      <c r="G89" s="10"/>
      <c r="H89" s="10"/>
      <c r="I89" s="4"/>
      <c r="J89" s="4"/>
      <c r="K89" s="4"/>
      <c r="L89" s="4"/>
      <c r="M89" s="4"/>
    </row>
    <row r="90" spans="1:13" ht="78.75">
      <c r="A90" s="7">
        <f t="shared" si="2"/>
        <v>83</v>
      </c>
      <c r="B90" s="8" t="s">
        <v>141</v>
      </c>
      <c r="C90" s="9">
        <v>43891</v>
      </c>
      <c r="D90" s="8" t="s">
        <v>19</v>
      </c>
      <c r="E90" s="10"/>
      <c r="F90" s="10"/>
      <c r="G90" s="10"/>
      <c r="H90" s="10"/>
      <c r="I90" s="4"/>
      <c r="J90" s="4"/>
      <c r="K90" s="4"/>
      <c r="L90" s="4"/>
      <c r="M90" s="4"/>
    </row>
    <row r="91" spans="1:13" ht="94.5">
      <c r="A91" s="7">
        <f t="shared" si="2"/>
        <v>84</v>
      </c>
      <c r="B91" s="8" t="s">
        <v>14</v>
      </c>
      <c r="C91" s="9">
        <v>43983</v>
      </c>
      <c r="D91" s="8" t="s">
        <v>3</v>
      </c>
      <c r="E91" s="11" t="s">
        <v>190</v>
      </c>
      <c r="F91" s="10"/>
      <c r="G91" s="10"/>
      <c r="H91" s="10"/>
      <c r="I91" s="4"/>
      <c r="J91" s="4"/>
      <c r="K91" s="4"/>
      <c r="L91" s="4"/>
      <c r="M91" s="4"/>
    </row>
    <row r="92" spans="1:13" ht="94.5">
      <c r="A92" s="7">
        <f t="shared" si="2"/>
        <v>85</v>
      </c>
      <c r="B92" s="8" t="s">
        <v>15</v>
      </c>
      <c r="C92" s="9">
        <v>43983</v>
      </c>
      <c r="D92" s="8" t="s">
        <v>3</v>
      </c>
      <c r="E92" s="11" t="s">
        <v>191</v>
      </c>
      <c r="F92" s="10"/>
      <c r="G92" s="10"/>
      <c r="H92" s="10"/>
      <c r="I92" s="4"/>
      <c r="J92" s="4"/>
      <c r="K92" s="4"/>
      <c r="L92" s="4"/>
      <c r="M92" s="4"/>
    </row>
    <row r="93" spans="1:13" ht="94.5">
      <c r="A93" s="7">
        <f t="shared" si="2"/>
        <v>86</v>
      </c>
      <c r="B93" s="8" t="s">
        <v>18</v>
      </c>
      <c r="C93" s="9">
        <v>43983</v>
      </c>
      <c r="D93" s="8" t="s">
        <v>3</v>
      </c>
      <c r="E93" s="11" t="s">
        <v>192</v>
      </c>
      <c r="F93" s="10"/>
      <c r="G93" s="10"/>
      <c r="H93" s="10"/>
      <c r="I93" s="4"/>
      <c r="J93" s="4"/>
      <c r="K93" s="4"/>
      <c r="L93" s="4"/>
      <c r="M93" s="4"/>
    </row>
    <row r="94" spans="1:13" ht="47.25">
      <c r="A94" s="7">
        <f t="shared" si="2"/>
        <v>87</v>
      </c>
      <c r="B94" s="8" t="s">
        <v>111</v>
      </c>
      <c r="C94" s="9">
        <v>43891</v>
      </c>
      <c r="D94" s="8" t="s">
        <v>39</v>
      </c>
      <c r="E94" s="10"/>
      <c r="F94" s="10"/>
      <c r="G94" s="10"/>
      <c r="H94" s="10"/>
      <c r="I94" s="4"/>
      <c r="J94" s="4"/>
      <c r="K94" s="4"/>
      <c r="L94" s="4"/>
      <c r="M94" s="4"/>
    </row>
    <row r="95" spans="1:13" ht="47.25">
      <c r="A95" s="7">
        <f t="shared" si="2"/>
        <v>88</v>
      </c>
      <c r="B95" s="8" t="s">
        <v>44</v>
      </c>
      <c r="C95" s="9">
        <v>43891</v>
      </c>
      <c r="D95" s="8" t="s">
        <v>39</v>
      </c>
      <c r="E95" s="10"/>
      <c r="F95" s="10"/>
      <c r="G95" s="10"/>
      <c r="H95" s="10"/>
      <c r="I95" s="4"/>
      <c r="J95" s="4"/>
      <c r="K95" s="4"/>
      <c r="L95" s="4"/>
      <c r="M95" s="4"/>
    </row>
    <row r="96" spans="1:13" ht="47.25">
      <c r="A96" s="7">
        <f t="shared" si="2"/>
        <v>89</v>
      </c>
      <c r="B96" s="8" t="s">
        <v>45</v>
      </c>
      <c r="C96" s="9">
        <v>43891</v>
      </c>
      <c r="D96" s="8" t="s">
        <v>39</v>
      </c>
      <c r="E96" s="10"/>
      <c r="F96" s="10"/>
      <c r="G96" s="10"/>
      <c r="H96" s="10"/>
      <c r="I96" s="4"/>
      <c r="J96" s="4"/>
      <c r="K96" s="4"/>
      <c r="L96" s="4"/>
      <c r="M96" s="4"/>
    </row>
    <row r="97" spans="1:13" ht="47.25">
      <c r="A97" s="7">
        <f t="shared" si="2"/>
        <v>90</v>
      </c>
      <c r="B97" s="8" t="s">
        <v>46</v>
      </c>
      <c r="C97" s="9">
        <v>43891</v>
      </c>
      <c r="D97" s="8" t="s">
        <v>39</v>
      </c>
      <c r="E97" s="10"/>
      <c r="F97" s="10"/>
      <c r="G97" s="10"/>
      <c r="H97" s="10"/>
      <c r="I97" s="4"/>
      <c r="J97" s="4"/>
      <c r="K97" s="4"/>
      <c r="L97" s="4"/>
      <c r="M97" s="4"/>
    </row>
    <row r="98" spans="1:13" ht="78.75">
      <c r="A98" s="7">
        <f t="shared" si="2"/>
        <v>91</v>
      </c>
      <c r="B98" s="8" t="s">
        <v>70</v>
      </c>
      <c r="C98" s="9">
        <v>43831</v>
      </c>
      <c r="D98" s="8" t="s">
        <v>39</v>
      </c>
      <c r="E98" s="11" t="s">
        <v>170</v>
      </c>
      <c r="F98" s="10"/>
      <c r="G98" s="10"/>
      <c r="H98" s="10"/>
      <c r="I98" s="4"/>
      <c r="J98" s="4"/>
      <c r="K98" s="4"/>
      <c r="L98" s="4"/>
      <c r="M98" s="4"/>
    </row>
    <row r="99" spans="1:13" ht="47.25">
      <c r="A99" s="7">
        <f t="shared" si="2"/>
        <v>92</v>
      </c>
      <c r="B99" s="8" t="s">
        <v>42</v>
      </c>
      <c r="C99" s="9">
        <v>43831</v>
      </c>
      <c r="D99" s="8" t="s">
        <v>39</v>
      </c>
      <c r="E99" s="10"/>
      <c r="F99" s="10"/>
      <c r="G99" s="10"/>
      <c r="H99" s="10"/>
      <c r="I99" s="4"/>
      <c r="J99" s="4"/>
      <c r="K99" s="4"/>
      <c r="L99" s="4"/>
      <c r="M99" s="4"/>
    </row>
    <row r="100" spans="1:13" ht="60" customHeight="1">
      <c r="A100" s="7">
        <f t="shared" si="2"/>
        <v>93</v>
      </c>
      <c r="B100" s="8" t="s">
        <v>43</v>
      </c>
      <c r="C100" s="9">
        <v>43862</v>
      </c>
      <c r="D100" s="8" t="s">
        <v>39</v>
      </c>
      <c r="E100" s="10"/>
      <c r="F100" s="10"/>
      <c r="G100" s="10"/>
      <c r="H100" s="10"/>
      <c r="I100" s="4"/>
      <c r="J100" s="4"/>
      <c r="K100" s="4"/>
      <c r="L100" s="4"/>
      <c r="M100" s="4"/>
    </row>
    <row r="101" spans="1:13" ht="63">
      <c r="A101" s="7">
        <f t="shared" si="2"/>
        <v>94</v>
      </c>
      <c r="B101" s="8" t="s">
        <v>126</v>
      </c>
      <c r="C101" s="9">
        <v>43922</v>
      </c>
      <c r="D101" s="8" t="s">
        <v>39</v>
      </c>
      <c r="E101" s="10"/>
      <c r="F101" s="10"/>
      <c r="G101" s="10"/>
      <c r="H101" s="10"/>
      <c r="I101" s="4"/>
      <c r="J101" s="4"/>
      <c r="K101" s="4"/>
      <c r="L101" s="4"/>
      <c r="M101" s="4"/>
    </row>
    <row r="102" spans="1:13" ht="47.25">
      <c r="A102" s="7">
        <f t="shared" si="2"/>
        <v>95</v>
      </c>
      <c r="B102" s="8" t="s">
        <v>38</v>
      </c>
      <c r="C102" s="9">
        <v>43983</v>
      </c>
      <c r="D102" s="8" t="s">
        <v>39</v>
      </c>
      <c r="E102" s="10"/>
      <c r="F102" s="10"/>
      <c r="G102" s="10"/>
      <c r="H102" s="10"/>
      <c r="I102" s="4"/>
      <c r="J102" s="4"/>
      <c r="K102" s="4"/>
      <c r="L102" s="4"/>
      <c r="M102" s="4"/>
    </row>
    <row r="103" spans="1:13" ht="78.75">
      <c r="A103" s="7">
        <f t="shared" si="2"/>
        <v>96</v>
      </c>
      <c r="B103" s="8" t="s">
        <v>40</v>
      </c>
      <c r="C103" s="9">
        <v>43983</v>
      </c>
      <c r="D103" s="8" t="s">
        <v>39</v>
      </c>
      <c r="E103" s="10"/>
      <c r="F103" s="10"/>
      <c r="G103" s="10"/>
      <c r="H103" s="10"/>
      <c r="I103" s="4"/>
      <c r="J103" s="4"/>
      <c r="K103" s="4"/>
      <c r="L103" s="4"/>
      <c r="M103" s="4"/>
    </row>
    <row r="104" spans="1:13" ht="47.25">
      <c r="A104" s="7">
        <f t="shared" si="2"/>
        <v>97</v>
      </c>
      <c r="B104" s="8" t="s">
        <v>71</v>
      </c>
      <c r="C104" s="9">
        <v>43983</v>
      </c>
      <c r="D104" s="8" t="s">
        <v>39</v>
      </c>
      <c r="E104" s="10"/>
      <c r="F104" s="10"/>
      <c r="G104" s="10"/>
      <c r="H104" s="10"/>
      <c r="I104" s="4"/>
      <c r="J104" s="4"/>
      <c r="K104" s="4"/>
      <c r="L104" s="4"/>
      <c r="M104" s="4"/>
    </row>
    <row r="105" spans="1:13" ht="47.25">
      <c r="A105" s="7">
        <f t="shared" ref="A105:A122" si="3">+A104+1</f>
        <v>98</v>
      </c>
      <c r="B105" s="8" t="s">
        <v>47</v>
      </c>
      <c r="C105" s="9">
        <v>44136</v>
      </c>
      <c r="D105" s="8" t="s">
        <v>39</v>
      </c>
      <c r="E105" s="10"/>
      <c r="F105" s="10"/>
      <c r="G105" s="10"/>
      <c r="H105" s="10"/>
      <c r="I105" s="4"/>
      <c r="J105" s="4"/>
      <c r="K105" s="4"/>
      <c r="L105" s="4"/>
      <c r="M105" s="4"/>
    </row>
    <row r="106" spans="1:13" ht="56.25" customHeight="1">
      <c r="A106" s="7">
        <f t="shared" si="3"/>
        <v>99</v>
      </c>
      <c r="B106" s="8" t="s">
        <v>41</v>
      </c>
      <c r="C106" s="9">
        <v>44136</v>
      </c>
      <c r="D106" s="8" t="s">
        <v>39</v>
      </c>
      <c r="E106" s="10"/>
      <c r="F106" s="10"/>
      <c r="G106" s="10"/>
      <c r="H106" s="10"/>
      <c r="I106" s="4"/>
      <c r="J106" s="4"/>
      <c r="K106" s="4"/>
      <c r="L106" s="4"/>
      <c r="M106" s="4"/>
    </row>
    <row r="107" spans="1:13" ht="47.25">
      <c r="A107" s="7">
        <f t="shared" si="3"/>
        <v>100</v>
      </c>
      <c r="B107" s="8" t="s">
        <v>127</v>
      </c>
      <c r="C107" s="9">
        <v>44166</v>
      </c>
      <c r="D107" s="8" t="s">
        <v>39</v>
      </c>
      <c r="E107" s="10"/>
      <c r="F107" s="10"/>
      <c r="G107" s="10"/>
      <c r="H107" s="10"/>
      <c r="I107" s="4"/>
      <c r="J107" s="4"/>
      <c r="K107" s="4"/>
      <c r="L107" s="4"/>
      <c r="M107" s="4"/>
    </row>
    <row r="108" spans="1:13" ht="50.25" customHeight="1">
      <c r="A108" s="7">
        <f t="shared" si="3"/>
        <v>101</v>
      </c>
      <c r="B108" s="8" t="s">
        <v>128</v>
      </c>
      <c r="C108" s="9">
        <v>44166</v>
      </c>
      <c r="D108" s="8" t="s">
        <v>39</v>
      </c>
      <c r="E108" s="10"/>
      <c r="F108" s="10"/>
      <c r="G108" s="10"/>
      <c r="H108" s="10"/>
      <c r="I108" s="4"/>
      <c r="J108" s="4"/>
      <c r="K108" s="4"/>
      <c r="L108" s="4"/>
      <c r="M108" s="4"/>
    </row>
    <row r="109" spans="1:13" ht="110.25">
      <c r="A109" s="7">
        <f t="shared" si="3"/>
        <v>102</v>
      </c>
      <c r="B109" s="8" t="s">
        <v>23</v>
      </c>
      <c r="C109" s="9">
        <v>43862</v>
      </c>
      <c r="D109" s="8" t="s">
        <v>2</v>
      </c>
      <c r="E109" s="11" t="s">
        <v>171</v>
      </c>
      <c r="F109" s="10"/>
      <c r="G109" s="10"/>
      <c r="H109" s="10"/>
      <c r="I109" s="4"/>
      <c r="J109" s="4"/>
      <c r="K109" s="4"/>
      <c r="L109" s="4"/>
      <c r="M109" s="4"/>
    </row>
    <row r="110" spans="1:13" ht="78.75">
      <c r="A110" s="7">
        <f t="shared" si="3"/>
        <v>103</v>
      </c>
      <c r="B110" s="8" t="s">
        <v>24</v>
      </c>
      <c r="C110" s="9">
        <v>43831</v>
      </c>
      <c r="D110" s="8" t="s">
        <v>2</v>
      </c>
      <c r="E110" s="11" t="s">
        <v>179</v>
      </c>
      <c r="F110" s="10"/>
      <c r="G110" s="10"/>
      <c r="H110" s="10"/>
      <c r="I110" s="4"/>
      <c r="J110" s="4"/>
      <c r="K110" s="4"/>
      <c r="L110" s="4"/>
      <c r="M110" s="4"/>
    </row>
    <row r="111" spans="1:13" ht="78.75">
      <c r="A111" s="7">
        <f t="shared" si="3"/>
        <v>104</v>
      </c>
      <c r="B111" s="8" t="s">
        <v>25</v>
      </c>
      <c r="C111" s="9">
        <v>43831</v>
      </c>
      <c r="D111" s="8" t="s">
        <v>2</v>
      </c>
      <c r="E111" s="11" t="s">
        <v>180</v>
      </c>
      <c r="F111" s="10"/>
      <c r="G111" s="10"/>
      <c r="H111" s="10"/>
      <c r="I111" s="4"/>
      <c r="J111" s="4"/>
      <c r="K111" s="4"/>
      <c r="L111" s="4"/>
      <c r="M111" s="4"/>
    </row>
    <row r="112" spans="1:13" ht="31.5">
      <c r="A112" s="7">
        <f t="shared" si="3"/>
        <v>105</v>
      </c>
      <c r="B112" s="8" t="s">
        <v>26</v>
      </c>
      <c r="C112" s="9">
        <v>43862</v>
      </c>
      <c r="D112" s="8" t="s">
        <v>2</v>
      </c>
      <c r="E112" s="10"/>
      <c r="F112" s="10"/>
      <c r="G112" s="10"/>
      <c r="H112" s="10"/>
      <c r="I112" s="4"/>
      <c r="J112" s="4"/>
      <c r="K112" s="4"/>
      <c r="L112" s="4"/>
      <c r="M112" s="4"/>
    </row>
    <row r="113" spans="1:13" ht="31.5">
      <c r="A113" s="7">
        <f t="shared" si="3"/>
        <v>106</v>
      </c>
      <c r="B113" s="8" t="s">
        <v>27</v>
      </c>
      <c r="C113" s="9">
        <v>43862</v>
      </c>
      <c r="D113" s="8" t="s">
        <v>2</v>
      </c>
      <c r="E113" s="10"/>
      <c r="F113" s="10"/>
      <c r="G113" s="10"/>
      <c r="H113" s="10"/>
      <c r="I113" s="4"/>
      <c r="J113" s="4"/>
      <c r="K113" s="4"/>
      <c r="L113" s="4"/>
      <c r="M113" s="4"/>
    </row>
    <row r="114" spans="1:13" ht="31.5">
      <c r="A114" s="7">
        <f t="shared" si="3"/>
        <v>107</v>
      </c>
      <c r="B114" s="8" t="s">
        <v>28</v>
      </c>
      <c r="C114" s="9">
        <v>43891</v>
      </c>
      <c r="D114" s="8" t="s">
        <v>2</v>
      </c>
      <c r="E114" s="10"/>
      <c r="F114" s="10"/>
      <c r="G114" s="10"/>
      <c r="H114" s="10"/>
      <c r="I114" s="4"/>
      <c r="J114" s="4"/>
      <c r="K114" s="4"/>
      <c r="L114" s="4"/>
      <c r="M114" s="4"/>
    </row>
    <row r="115" spans="1:13" ht="63">
      <c r="A115" s="7">
        <f t="shared" si="3"/>
        <v>108</v>
      </c>
      <c r="B115" s="8" t="s">
        <v>29</v>
      </c>
      <c r="C115" s="9">
        <v>43952</v>
      </c>
      <c r="D115" s="8" t="s">
        <v>2</v>
      </c>
      <c r="E115" s="11" t="s">
        <v>193</v>
      </c>
      <c r="F115" s="10"/>
      <c r="G115" s="10"/>
      <c r="H115" s="10"/>
      <c r="I115" s="4"/>
      <c r="J115" s="4"/>
      <c r="K115" s="4"/>
      <c r="L115" s="4"/>
      <c r="M115" s="4"/>
    </row>
    <row r="116" spans="1:13" ht="28.5" customHeight="1">
      <c r="A116" s="7">
        <f t="shared" si="3"/>
        <v>109</v>
      </c>
      <c r="B116" s="8" t="s">
        <v>30</v>
      </c>
      <c r="C116" s="9">
        <v>43952</v>
      </c>
      <c r="D116" s="8" t="s">
        <v>2</v>
      </c>
      <c r="E116" s="10"/>
      <c r="F116" s="10"/>
      <c r="G116" s="10"/>
      <c r="H116" s="10"/>
      <c r="I116" s="4"/>
      <c r="J116" s="4"/>
      <c r="K116" s="4"/>
      <c r="L116" s="4"/>
      <c r="M116" s="4"/>
    </row>
    <row r="117" spans="1:13" ht="34.5" customHeight="1">
      <c r="A117" s="7">
        <f t="shared" si="3"/>
        <v>110</v>
      </c>
      <c r="B117" s="8" t="s">
        <v>124</v>
      </c>
      <c r="C117" s="9">
        <v>43831</v>
      </c>
      <c r="D117" s="8" t="s">
        <v>5</v>
      </c>
      <c r="E117" s="10"/>
      <c r="F117" s="10"/>
      <c r="G117" s="10"/>
      <c r="H117" s="10"/>
      <c r="I117" s="4"/>
      <c r="J117" s="4"/>
      <c r="K117" s="4"/>
      <c r="L117" s="4"/>
      <c r="M117" s="4"/>
    </row>
    <row r="118" spans="1:13" ht="68.25" customHeight="1">
      <c r="A118" s="7">
        <f t="shared" si="3"/>
        <v>111</v>
      </c>
      <c r="B118" s="8" t="s">
        <v>63</v>
      </c>
      <c r="C118" s="9">
        <v>43862</v>
      </c>
      <c r="D118" s="8" t="s">
        <v>5</v>
      </c>
      <c r="E118" s="11" t="s">
        <v>172</v>
      </c>
      <c r="F118" s="10"/>
      <c r="G118" s="10"/>
      <c r="H118" s="10"/>
      <c r="I118" s="4"/>
      <c r="J118" s="4"/>
      <c r="K118" s="4"/>
      <c r="L118" s="4"/>
      <c r="M118" s="4"/>
    </row>
    <row r="119" spans="1:13" ht="44.25" customHeight="1">
      <c r="A119" s="7">
        <f t="shared" si="3"/>
        <v>112</v>
      </c>
      <c r="B119" s="8" t="s">
        <v>125</v>
      </c>
      <c r="C119" s="9">
        <v>43862</v>
      </c>
      <c r="D119" s="8" t="s">
        <v>5</v>
      </c>
      <c r="E119" s="10"/>
      <c r="F119" s="10"/>
      <c r="G119" s="10"/>
      <c r="H119" s="10"/>
      <c r="I119" s="4"/>
      <c r="J119" s="4"/>
      <c r="K119" s="4"/>
      <c r="L119" s="4"/>
      <c r="M119" s="4"/>
    </row>
    <row r="120" spans="1:13" ht="47.25">
      <c r="A120" s="7">
        <f t="shared" si="3"/>
        <v>113</v>
      </c>
      <c r="B120" s="8" t="s">
        <v>61</v>
      </c>
      <c r="C120" s="9">
        <v>44075</v>
      </c>
      <c r="D120" s="8" t="s">
        <v>5</v>
      </c>
      <c r="E120" s="10"/>
      <c r="F120" s="10"/>
      <c r="G120" s="10"/>
      <c r="H120" s="10"/>
      <c r="I120" s="4"/>
      <c r="J120" s="4"/>
      <c r="K120" s="4"/>
      <c r="L120" s="4"/>
      <c r="M120" s="4"/>
    </row>
    <row r="121" spans="1:13" ht="47.25">
      <c r="A121" s="7">
        <f t="shared" si="3"/>
        <v>114</v>
      </c>
      <c r="B121" s="8" t="s">
        <v>62</v>
      </c>
      <c r="C121" s="9">
        <v>44136</v>
      </c>
      <c r="D121" s="8" t="s">
        <v>5</v>
      </c>
      <c r="E121" s="10"/>
      <c r="F121" s="10"/>
      <c r="G121" s="10"/>
      <c r="H121" s="10"/>
      <c r="I121" s="4"/>
      <c r="J121" s="4"/>
      <c r="K121" s="4"/>
      <c r="L121" s="4"/>
      <c r="M121" s="4"/>
    </row>
    <row r="122" spans="1:13" ht="33.75" customHeight="1">
      <c r="A122" s="7">
        <f t="shared" si="3"/>
        <v>115</v>
      </c>
      <c r="B122" s="8" t="s">
        <v>48</v>
      </c>
      <c r="C122" s="9">
        <v>44166</v>
      </c>
      <c r="D122" s="8" t="s">
        <v>49</v>
      </c>
      <c r="E122" s="10"/>
      <c r="F122" s="10"/>
      <c r="G122" s="10"/>
      <c r="H122" s="10"/>
      <c r="I122" s="4"/>
      <c r="J122" s="4"/>
      <c r="K122" s="4"/>
      <c r="L122" s="4"/>
      <c r="M122" s="4"/>
    </row>
  </sheetData>
  <sortState ref="A8:H122">
    <sortCondition ref="D8:D122"/>
  </sortState>
  <mergeCells count="9">
    <mergeCell ref="H4:H6"/>
    <mergeCell ref="A2:H2"/>
    <mergeCell ref="F5:G5"/>
    <mergeCell ref="E4:G4"/>
    <mergeCell ref="E5:E6"/>
    <mergeCell ref="D4:D6"/>
    <mergeCell ref="C4:C6"/>
    <mergeCell ref="B4:B6"/>
    <mergeCell ref="A4:A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G39"/>
  <sheetViews>
    <sheetView workbookViewId="0">
      <selection activeCell="A3" sqref="A3:G3"/>
    </sheetView>
  </sheetViews>
  <sheetFormatPr defaultRowHeight="15"/>
  <cols>
    <col min="1" max="1" width="5.42578125" customWidth="1"/>
    <col min="2" max="2" width="61.28515625" customWidth="1"/>
    <col min="3" max="3" width="10" customWidth="1"/>
    <col min="4" max="4" width="11.140625" customWidth="1"/>
    <col min="5" max="6" width="11" customWidth="1"/>
    <col min="7" max="7" width="40.140625" customWidth="1"/>
  </cols>
  <sheetData>
    <row r="1" spans="1:7" ht="18.75">
      <c r="A1" s="113" t="s">
        <v>778</v>
      </c>
      <c r="B1" s="113"/>
      <c r="C1" s="113"/>
      <c r="D1" s="113"/>
      <c r="E1" s="113"/>
      <c r="F1" s="113"/>
      <c r="G1" s="113"/>
    </row>
    <row r="2" spans="1:7" ht="18.75">
      <c r="A2" s="115" t="s">
        <v>817</v>
      </c>
      <c r="B2" s="115"/>
      <c r="C2" s="115"/>
      <c r="D2" s="115"/>
      <c r="E2" s="115"/>
      <c r="F2" s="115"/>
      <c r="G2" s="115"/>
    </row>
    <row r="3" spans="1:7" ht="18.75">
      <c r="A3" s="121" t="s">
        <v>824</v>
      </c>
      <c r="B3" s="115"/>
      <c r="C3" s="115"/>
      <c r="D3" s="115"/>
      <c r="E3" s="115"/>
      <c r="F3" s="115"/>
      <c r="G3" s="115"/>
    </row>
    <row r="5" spans="1:7" ht="57.75" customHeight="1">
      <c r="A5" s="69" t="s">
        <v>75</v>
      </c>
      <c r="B5" s="69" t="s">
        <v>84</v>
      </c>
      <c r="C5" s="69" t="s">
        <v>194</v>
      </c>
      <c r="D5" s="69" t="s">
        <v>404</v>
      </c>
      <c r="E5" s="69" t="s">
        <v>379</v>
      </c>
      <c r="F5" s="69" t="s">
        <v>195</v>
      </c>
      <c r="G5" s="69" t="s">
        <v>196</v>
      </c>
    </row>
    <row r="6" spans="1:7" ht="23.1" customHeight="1">
      <c r="A6" s="69" t="s">
        <v>76</v>
      </c>
      <c r="B6" s="114" t="s">
        <v>197</v>
      </c>
      <c r="C6" s="114"/>
      <c r="D6" s="114"/>
      <c r="E6" s="114"/>
      <c r="F6" s="114"/>
      <c r="G6" s="114"/>
    </row>
    <row r="7" spans="1:7" ht="23.1" customHeight="1">
      <c r="A7" s="70">
        <v>1</v>
      </c>
      <c r="B7" s="71" t="s">
        <v>198</v>
      </c>
      <c r="C7" s="72" t="s">
        <v>86</v>
      </c>
      <c r="D7" s="70">
        <v>2.02</v>
      </c>
      <c r="E7" s="1">
        <v>5.5</v>
      </c>
      <c r="F7" s="73">
        <v>5.5</v>
      </c>
      <c r="G7" s="71" t="s">
        <v>1</v>
      </c>
    </row>
    <row r="8" spans="1:7" ht="23.1" customHeight="1">
      <c r="A8" s="70">
        <v>2</v>
      </c>
      <c r="B8" s="71" t="s">
        <v>380</v>
      </c>
      <c r="C8" s="72" t="s">
        <v>86</v>
      </c>
      <c r="D8" s="70">
        <v>64.099999999999994</v>
      </c>
      <c r="E8" s="15">
        <v>66</v>
      </c>
      <c r="F8" s="16">
        <v>66</v>
      </c>
      <c r="G8" s="71" t="s">
        <v>73</v>
      </c>
    </row>
    <row r="9" spans="1:7" ht="23.1" customHeight="1">
      <c r="A9" s="70">
        <v>3</v>
      </c>
      <c r="B9" s="71" t="s">
        <v>200</v>
      </c>
      <c r="C9" s="70" t="s">
        <v>201</v>
      </c>
      <c r="D9" s="70">
        <v>55.5</v>
      </c>
      <c r="E9" s="1">
        <v>58</v>
      </c>
      <c r="F9" s="73">
        <v>58</v>
      </c>
      <c r="G9" s="71" t="s">
        <v>1</v>
      </c>
    </row>
    <row r="10" spans="1:7" ht="23.1" customHeight="1">
      <c r="A10" s="70">
        <v>4</v>
      </c>
      <c r="B10" s="71" t="s">
        <v>204</v>
      </c>
      <c r="C10" s="70" t="s">
        <v>87</v>
      </c>
      <c r="D10" s="74">
        <v>8172.0609999999997</v>
      </c>
      <c r="E10" s="13">
        <v>7442</v>
      </c>
      <c r="F10" s="14">
        <v>7442</v>
      </c>
      <c r="G10" s="116" t="s">
        <v>3</v>
      </c>
    </row>
    <row r="11" spans="1:7" ht="23.1" customHeight="1">
      <c r="A11" s="95" t="s">
        <v>199</v>
      </c>
      <c r="B11" s="76" t="s">
        <v>381</v>
      </c>
      <c r="C11" s="72" t="s">
        <v>87</v>
      </c>
      <c r="D11" s="77">
        <v>6010.9129999999996</v>
      </c>
      <c r="E11" s="78">
        <v>5442</v>
      </c>
      <c r="F11" s="79">
        <v>5442</v>
      </c>
      <c r="G11" s="117"/>
    </row>
    <row r="12" spans="1:7" ht="23.1" customHeight="1">
      <c r="A12" s="75">
        <v>5</v>
      </c>
      <c r="B12" s="71" t="s">
        <v>202</v>
      </c>
      <c r="C12" s="70" t="s">
        <v>203</v>
      </c>
      <c r="D12" s="74">
        <v>570</v>
      </c>
      <c r="E12" s="13">
        <v>604</v>
      </c>
      <c r="F12" s="14">
        <v>604</v>
      </c>
      <c r="G12" s="71" t="s">
        <v>73</v>
      </c>
    </row>
    <row r="13" spans="1:7" ht="23.1" customHeight="1">
      <c r="A13" s="70">
        <v>6</v>
      </c>
      <c r="B13" s="71" t="s">
        <v>88</v>
      </c>
      <c r="C13" s="70" t="s">
        <v>87</v>
      </c>
      <c r="D13" s="74">
        <v>14544</v>
      </c>
      <c r="E13" s="13">
        <v>15400</v>
      </c>
      <c r="F13" s="14">
        <v>15400</v>
      </c>
      <c r="G13" s="71" t="s">
        <v>1</v>
      </c>
    </row>
    <row r="14" spans="1:7" ht="23.1" customHeight="1">
      <c r="A14" s="70">
        <v>7</v>
      </c>
      <c r="B14" s="71" t="s">
        <v>382</v>
      </c>
      <c r="C14" s="70" t="s">
        <v>383</v>
      </c>
      <c r="D14" s="80"/>
      <c r="E14" s="13">
        <v>3050</v>
      </c>
      <c r="F14" s="13">
        <v>3050</v>
      </c>
      <c r="G14" s="71" t="s">
        <v>405</v>
      </c>
    </row>
    <row r="15" spans="1:7" ht="23.1" customHeight="1">
      <c r="A15" s="69" t="s">
        <v>77</v>
      </c>
      <c r="B15" s="114" t="s">
        <v>205</v>
      </c>
      <c r="C15" s="114"/>
      <c r="D15" s="114"/>
      <c r="E15" s="114"/>
      <c r="F15" s="114"/>
      <c r="G15" s="114"/>
    </row>
    <row r="16" spans="1:7" ht="23.1" customHeight="1">
      <c r="A16" s="70">
        <v>8</v>
      </c>
      <c r="B16" s="71" t="s">
        <v>206</v>
      </c>
      <c r="C16" s="72"/>
      <c r="D16" s="70"/>
      <c r="E16" s="70"/>
      <c r="F16" s="41"/>
      <c r="G16" s="116" t="s">
        <v>72</v>
      </c>
    </row>
    <row r="17" spans="1:7" ht="23.1" customHeight="1">
      <c r="A17" s="94" t="s">
        <v>199</v>
      </c>
      <c r="B17" s="71" t="s">
        <v>384</v>
      </c>
      <c r="C17" s="72" t="s">
        <v>86</v>
      </c>
      <c r="D17" s="70">
        <v>43.5</v>
      </c>
      <c r="E17" s="70">
        <v>43</v>
      </c>
      <c r="F17" s="41">
        <v>43</v>
      </c>
      <c r="G17" s="120"/>
    </row>
    <row r="18" spans="1:7" ht="23.1" customHeight="1">
      <c r="A18" s="94" t="s">
        <v>199</v>
      </c>
      <c r="B18" s="71" t="s">
        <v>207</v>
      </c>
      <c r="C18" s="72" t="s">
        <v>86</v>
      </c>
      <c r="D18" s="70">
        <v>56.5</v>
      </c>
      <c r="E18" s="70">
        <v>57</v>
      </c>
      <c r="F18" s="41">
        <v>57</v>
      </c>
      <c r="G18" s="117"/>
    </row>
    <row r="19" spans="1:7" ht="23.1" customHeight="1">
      <c r="A19" s="118">
        <v>9</v>
      </c>
      <c r="B19" s="71" t="s">
        <v>385</v>
      </c>
      <c r="C19" s="70" t="s">
        <v>386</v>
      </c>
      <c r="D19" s="70">
        <v>8.9</v>
      </c>
      <c r="E19" s="70">
        <v>10</v>
      </c>
      <c r="F19" s="41">
        <v>10</v>
      </c>
      <c r="G19" s="116" t="s">
        <v>5</v>
      </c>
    </row>
    <row r="20" spans="1:7" ht="23.1" customHeight="1">
      <c r="A20" s="119"/>
      <c r="B20" s="71" t="s">
        <v>387</v>
      </c>
      <c r="C20" s="70" t="s">
        <v>388</v>
      </c>
      <c r="D20" s="70">
        <v>27.7</v>
      </c>
      <c r="E20" s="70">
        <v>29.5</v>
      </c>
      <c r="F20" s="41">
        <v>29.5</v>
      </c>
      <c r="G20" s="117"/>
    </row>
    <row r="21" spans="1:7" ht="23.1" customHeight="1">
      <c r="A21" s="81">
        <v>10</v>
      </c>
      <c r="B21" s="71" t="s">
        <v>389</v>
      </c>
      <c r="C21" s="70" t="s">
        <v>390</v>
      </c>
      <c r="D21" s="70">
        <v>1.81</v>
      </c>
      <c r="E21" s="70">
        <v>1.82</v>
      </c>
      <c r="F21" s="41">
        <v>1.82</v>
      </c>
      <c r="G21" s="96" t="s">
        <v>5</v>
      </c>
    </row>
    <row r="22" spans="1:7" ht="23.1" customHeight="1">
      <c r="A22" s="70">
        <v>11</v>
      </c>
      <c r="B22" s="71" t="s">
        <v>391</v>
      </c>
      <c r="C22" s="70" t="s">
        <v>86</v>
      </c>
      <c r="D22" s="70">
        <v>0.6</v>
      </c>
      <c r="E22" s="82">
        <v>1</v>
      </c>
      <c r="F22" s="83">
        <v>1</v>
      </c>
      <c r="G22" s="71" t="s">
        <v>72</v>
      </c>
    </row>
    <row r="23" spans="1:7" ht="23.1" customHeight="1">
      <c r="A23" s="70">
        <v>12</v>
      </c>
      <c r="B23" s="71" t="s">
        <v>392</v>
      </c>
      <c r="C23" s="70" t="s">
        <v>86</v>
      </c>
      <c r="D23" s="70">
        <v>53.53</v>
      </c>
      <c r="E23" s="70">
        <v>57</v>
      </c>
      <c r="F23" s="70">
        <v>57</v>
      </c>
      <c r="G23" s="71" t="s">
        <v>72</v>
      </c>
    </row>
    <row r="24" spans="1:7" ht="23.1" customHeight="1">
      <c r="A24" s="95" t="s">
        <v>199</v>
      </c>
      <c r="B24" s="76" t="s">
        <v>393</v>
      </c>
      <c r="C24" s="72" t="s">
        <v>86</v>
      </c>
      <c r="D24" s="70">
        <v>15.2</v>
      </c>
      <c r="E24" s="70">
        <v>20</v>
      </c>
      <c r="F24" s="70">
        <v>20</v>
      </c>
      <c r="G24" s="71" t="s">
        <v>72</v>
      </c>
    </row>
    <row r="25" spans="1:7" ht="23.1" customHeight="1">
      <c r="A25" s="75">
        <v>13</v>
      </c>
      <c r="B25" s="71" t="s">
        <v>394</v>
      </c>
      <c r="C25" s="70" t="s">
        <v>86</v>
      </c>
      <c r="D25" s="70">
        <v>3.7</v>
      </c>
      <c r="E25" s="70">
        <v>3.65</v>
      </c>
      <c r="F25" s="84">
        <v>3.65</v>
      </c>
      <c r="G25" s="71" t="s">
        <v>72</v>
      </c>
    </row>
    <row r="26" spans="1:7" ht="23.1" customHeight="1">
      <c r="A26" s="70">
        <v>14</v>
      </c>
      <c r="B26" s="71" t="s">
        <v>395</v>
      </c>
      <c r="C26" s="72" t="s">
        <v>86</v>
      </c>
      <c r="D26" s="70">
        <v>21.5</v>
      </c>
      <c r="E26" s="70">
        <v>25</v>
      </c>
      <c r="F26" s="41">
        <v>25</v>
      </c>
      <c r="G26" s="71" t="s">
        <v>208</v>
      </c>
    </row>
    <row r="27" spans="1:7" ht="37.5" customHeight="1">
      <c r="A27" s="70">
        <v>15</v>
      </c>
      <c r="B27" s="71" t="s">
        <v>396</v>
      </c>
      <c r="C27" s="70" t="s">
        <v>86</v>
      </c>
      <c r="D27" s="70">
        <v>52.9</v>
      </c>
      <c r="E27" s="70">
        <v>63</v>
      </c>
      <c r="F27" s="41">
        <v>63</v>
      </c>
      <c r="G27" s="71" t="s">
        <v>39</v>
      </c>
    </row>
    <row r="28" spans="1:7" ht="23.1" customHeight="1">
      <c r="A28" s="70">
        <v>16</v>
      </c>
      <c r="B28" s="71" t="s">
        <v>397</v>
      </c>
      <c r="C28" s="70" t="s">
        <v>86</v>
      </c>
      <c r="D28" s="70">
        <v>90.4</v>
      </c>
      <c r="E28" s="70">
        <v>91</v>
      </c>
      <c r="F28" s="41">
        <v>91</v>
      </c>
      <c r="G28" s="71" t="s">
        <v>208</v>
      </c>
    </row>
    <row r="29" spans="1:7" ht="23.1" customHeight="1">
      <c r="A29" s="118">
        <v>17</v>
      </c>
      <c r="B29" s="71" t="s">
        <v>398</v>
      </c>
      <c r="C29" s="70" t="s">
        <v>399</v>
      </c>
      <c r="D29" s="70">
        <v>6</v>
      </c>
      <c r="E29" s="70">
        <v>6</v>
      </c>
      <c r="F29" s="41">
        <v>6</v>
      </c>
      <c r="G29" s="116" t="s">
        <v>19</v>
      </c>
    </row>
    <row r="30" spans="1:7" ht="23.1" customHeight="1">
      <c r="A30" s="119"/>
      <c r="B30" s="71" t="s">
        <v>400</v>
      </c>
      <c r="C30" s="70" t="s">
        <v>399</v>
      </c>
      <c r="D30" s="85">
        <v>6</v>
      </c>
      <c r="E30" s="70">
        <v>7</v>
      </c>
      <c r="F30" s="41">
        <v>7</v>
      </c>
      <c r="G30" s="117"/>
    </row>
    <row r="31" spans="1:7" ht="23.1" customHeight="1">
      <c r="A31" s="69" t="s">
        <v>78</v>
      </c>
      <c r="B31" s="114" t="s">
        <v>209</v>
      </c>
      <c r="C31" s="114"/>
      <c r="D31" s="114"/>
      <c r="E31" s="114"/>
      <c r="F31" s="114"/>
      <c r="G31" s="114"/>
    </row>
    <row r="32" spans="1:7" ht="23.1" customHeight="1">
      <c r="A32" s="70">
        <v>18</v>
      </c>
      <c r="B32" s="71" t="s">
        <v>401</v>
      </c>
      <c r="C32" s="72"/>
      <c r="D32" s="70"/>
      <c r="E32" s="70"/>
      <c r="F32" s="41"/>
      <c r="G32" s="71"/>
    </row>
    <row r="33" spans="1:7" ht="23.1" customHeight="1">
      <c r="A33" s="95" t="s">
        <v>199</v>
      </c>
      <c r="B33" s="71" t="s">
        <v>211</v>
      </c>
      <c r="C33" s="70" t="s">
        <v>86</v>
      </c>
      <c r="D33" s="70">
        <v>98.7</v>
      </c>
      <c r="E33" s="70">
        <v>98.9</v>
      </c>
      <c r="F33" s="41">
        <v>98.9</v>
      </c>
      <c r="G33" s="71" t="s">
        <v>2</v>
      </c>
    </row>
    <row r="34" spans="1:7" ht="23.1" customHeight="1">
      <c r="A34" s="95" t="s">
        <v>199</v>
      </c>
      <c r="B34" s="71" t="s">
        <v>212</v>
      </c>
      <c r="C34" s="70" t="s">
        <v>86</v>
      </c>
      <c r="D34" s="70">
        <v>91.5</v>
      </c>
      <c r="E34" s="70">
        <v>92</v>
      </c>
      <c r="F34" s="41">
        <v>92</v>
      </c>
      <c r="G34" s="71" t="s">
        <v>19</v>
      </c>
    </row>
    <row r="35" spans="1:7" ht="23.1" customHeight="1">
      <c r="A35" s="70">
        <v>19</v>
      </c>
      <c r="B35" s="71" t="s">
        <v>402</v>
      </c>
      <c r="C35" s="72"/>
      <c r="D35" s="70"/>
      <c r="E35" s="70"/>
      <c r="F35" s="41"/>
      <c r="G35" s="71"/>
    </row>
    <row r="36" spans="1:7" ht="23.1" customHeight="1">
      <c r="A36" s="94" t="s">
        <v>199</v>
      </c>
      <c r="B36" s="71" t="s">
        <v>211</v>
      </c>
      <c r="C36" s="70" t="s">
        <v>86</v>
      </c>
      <c r="D36" s="70">
        <v>92.5</v>
      </c>
      <c r="E36" s="70">
        <v>93</v>
      </c>
      <c r="F36" s="41">
        <v>93</v>
      </c>
      <c r="G36" s="71" t="s">
        <v>2</v>
      </c>
    </row>
    <row r="37" spans="1:7" ht="23.1" customHeight="1">
      <c r="A37" s="94" t="s">
        <v>199</v>
      </c>
      <c r="B37" s="71" t="s">
        <v>212</v>
      </c>
      <c r="C37" s="70" t="s">
        <v>86</v>
      </c>
      <c r="D37" s="70">
        <v>75</v>
      </c>
      <c r="E37" s="70">
        <v>77</v>
      </c>
      <c r="F37" s="41">
        <v>77</v>
      </c>
      <c r="G37" s="71" t="s">
        <v>210</v>
      </c>
    </row>
    <row r="38" spans="1:7" ht="23.1" customHeight="1">
      <c r="A38" s="70">
        <v>20</v>
      </c>
      <c r="B38" s="71" t="s">
        <v>90</v>
      </c>
      <c r="C38" s="70" t="s">
        <v>86</v>
      </c>
      <c r="D38" s="70">
        <v>100</v>
      </c>
      <c r="E38" s="70">
        <v>100</v>
      </c>
      <c r="F38" s="41">
        <v>100</v>
      </c>
      <c r="G38" s="71" t="s">
        <v>5</v>
      </c>
    </row>
    <row r="39" spans="1:7" ht="33">
      <c r="A39" s="70">
        <v>21</v>
      </c>
      <c r="B39" s="71" t="s">
        <v>403</v>
      </c>
      <c r="C39" s="70" t="s">
        <v>86</v>
      </c>
      <c r="D39" s="70">
        <v>100</v>
      </c>
      <c r="E39" s="70">
        <v>100</v>
      </c>
      <c r="F39" s="41">
        <v>100</v>
      </c>
      <c r="G39" s="71" t="s">
        <v>818</v>
      </c>
    </row>
  </sheetData>
  <mergeCells count="12">
    <mergeCell ref="A1:G1"/>
    <mergeCell ref="B6:G6"/>
    <mergeCell ref="B15:G15"/>
    <mergeCell ref="B31:G31"/>
    <mergeCell ref="A2:G2"/>
    <mergeCell ref="G10:G11"/>
    <mergeCell ref="A19:A20"/>
    <mergeCell ref="G19:G20"/>
    <mergeCell ref="G16:G18"/>
    <mergeCell ref="A29:A30"/>
    <mergeCell ref="G29:G30"/>
    <mergeCell ref="A3:G3"/>
  </mergeCells>
  <printOptions horizontalCentered="1"/>
  <pageMargins left="0.25" right="0.25" top="0.5" bottom="0.25" header="0.25" footer="0.25"/>
  <pageSetup paperSize="9" scale="95" orientation="landscape" r:id="rId1"/>
  <headerFooter>
    <oddHeader>&amp;C&amp;"Times New Roman,Regular"&amp;12&amp;P</oddHeader>
  </headerFooter>
  <drawing r:id="rId2"/>
</worksheet>
</file>

<file path=xl/worksheets/sheet3.xml><?xml version="1.0" encoding="utf-8"?>
<worksheet xmlns="http://schemas.openxmlformats.org/spreadsheetml/2006/main" xmlns:r="http://schemas.openxmlformats.org/officeDocument/2006/relationships">
  <dimension ref="A1:I67"/>
  <sheetViews>
    <sheetView topLeftCell="B1" zoomScale="120" zoomScaleNormal="120" workbookViewId="0">
      <selection activeCell="B3" sqref="B3:G3"/>
    </sheetView>
  </sheetViews>
  <sheetFormatPr defaultColWidth="9" defaultRowHeight="15"/>
  <cols>
    <col min="1" max="1" width="6.42578125" style="62" hidden="1" customWidth="1"/>
    <col min="2" max="2" width="6.42578125" style="62" customWidth="1"/>
    <col min="3" max="3" width="56.42578125" style="62" customWidth="1"/>
    <col min="4" max="4" width="13.42578125" style="62" customWidth="1"/>
    <col min="5" max="5" width="31.85546875" style="62" customWidth="1"/>
    <col min="6" max="6" width="14.42578125" style="62" customWidth="1"/>
    <col min="7" max="7" width="27.5703125" style="62" customWidth="1"/>
    <col min="8" max="16384" width="9" style="62"/>
  </cols>
  <sheetData>
    <row r="1" spans="1:8" ht="18.75">
      <c r="B1" s="113" t="s">
        <v>648</v>
      </c>
      <c r="C1" s="113"/>
      <c r="D1" s="113"/>
      <c r="E1" s="113"/>
      <c r="F1" s="113"/>
      <c r="G1" s="113"/>
      <c r="H1" s="40"/>
    </row>
    <row r="2" spans="1:8" ht="18.75">
      <c r="B2" s="113" t="s">
        <v>638</v>
      </c>
      <c r="C2" s="113"/>
      <c r="D2" s="113"/>
      <c r="E2" s="113"/>
      <c r="F2" s="113"/>
      <c r="G2" s="113"/>
      <c r="H2" s="40"/>
    </row>
    <row r="3" spans="1:8" ht="18.75">
      <c r="B3" s="134" t="s">
        <v>824</v>
      </c>
      <c r="C3" s="134"/>
      <c r="D3" s="134"/>
      <c r="E3" s="134"/>
      <c r="F3" s="134"/>
      <c r="G3" s="134"/>
      <c r="H3" s="40"/>
    </row>
    <row r="5" spans="1:8" s="98" customFormat="1" ht="23.1" customHeight="1">
      <c r="A5" s="122" t="s">
        <v>75</v>
      </c>
      <c r="B5" s="122" t="s">
        <v>75</v>
      </c>
      <c r="C5" s="124" t="s">
        <v>213</v>
      </c>
      <c r="D5" s="124" t="s">
        <v>85</v>
      </c>
      <c r="E5" s="124" t="s">
        <v>755</v>
      </c>
      <c r="F5" s="124"/>
      <c r="G5" s="124" t="s">
        <v>196</v>
      </c>
    </row>
    <row r="6" spans="1:8" s="98" customFormat="1" ht="23.1" customHeight="1">
      <c r="A6" s="123"/>
      <c r="B6" s="123"/>
      <c r="C6" s="124"/>
      <c r="D6" s="124"/>
      <c r="E6" s="91" t="s">
        <v>214</v>
      </c>
      <c r="F6" s="91" t="s">
        <v>215</v>
      </c>
      <c r="G6" s="124"/>
    </row>
    <row r="7" spans="1:8" s="98" customFormat="1" ht="22.5" customHeight="1">
      <c r="A7" s="91" t="s">
        <v>76</v>
      </c>
      <c r="B7" s="91" t="s">
        <v>76</v>
      </c>
      <c r="C7" s="125" t="s">
        <v>216</v>
      </c>
      <c r="D7" s="126"/>
      <c r="E7" s="126"/>
      <c r="F7" s="126"/>
      <c r="G7" s="127"/>
    </row>
    <row r="8" spans="1:8" s="98" customFormat="1" ht="35.25" customHeight="1">
      <c r="A8" s="92">
        <v>1</v>
      </c>
      <c r="B8" s="92">
        <v>1</v>
      </c>
      <c r="C8" s="86" t="s">
        <v>217</v>
      </c>
      <c r="D8" s="92" t="s">
        <v>86</v>
      </c>
      <c r="E8" s="92" t="s">
        <v>736</v>
      </c>
      <c r="F8" s="92" t="s">
        <v>736</v>
      </c>
      <c r="G8" s="93" t="s">
        <v>734</v>
      </c>
    </row>
    <row r="9" spans="1:8" s="98" customFormat="1" ht="23.1" customHeight="1">
      <c r="A9" s="92">
        <v>2</v>
      </c>
      <c r="B9" s="92">
        <v>2</v>
      </c>
      <c r="C9" s="93" t="s">
        <v>218</v>
      </c>
      <c r="D9" s="92" t="s">
        <v>86</v>
      </c>
      <c r="E9" s="92" t="s">
        <v>375</v>
      </c>
      <c r="F9" s="92" t="s">
        <v>375</v>
      </c>
      <c r="G9" s="93" t="s">
        <v>286</v>
      </c>
    </row>
    <row r="10" spans="1:8" s="98" customFormat="1" ht="23.1" customHeight="1">
      <c r="A10" s="92">
        <v>3</v>
      </c>
      <c r="B10" s="92">
        <v>3</v>
      </c>
      <c r="C10" s="93" t="s">
        <v>220</v>
      </c>
      <c r="D10" s="92" t="s">
        <v>86</v>
      </c>
      <c r="E10" s="92">
        <v>3</v>
      </c>
      <c r="F10" s="92">
        <v>3</v>
      </c>
      <c r="G10" s="93" t="s">
        <v>286</v>
      </c>
    </row>
    <row r="11" spans="1:8" s="98" customFormat="1" ht="31.5">
      <c r="A11" s="92">
        <v>4</v>
      </c>
      <c r="B11" s="92">
        <v>4</v>
      </c>
      <c r="C11" s="93" t="s">
        <v>221</v>
      </c>
      <c r="D11" s="92" t="s">
        <v>86</v>
      </c>
      <c r="E11" s="92">
        <v>61.5</v>
      </c>
      <c r="F11" s="15">
        <v>60.31</v>
      </c>
      <c r="G11" s="93" t="s">
        <v>3</v>
      </c>
    </row>
    <row r="12" spans="1:8" s="98" customFormat="1" ht="23.1" customHeight="1">
      <c r="A12" s="92">
        <v>5</v>
      </c>
      <c r="B12" s="92">
        <v>5</v>
      </c>
      <c r="C12" s="93" t="s">
        <v>222</v>
      </c>
      <c r="D12" s="92" t="s">
        <v>86</v>
      </c>
      <c r="E12" s="92">
        <v>28.3</v>
      </c>
      <c r="F12" s="15">
        <v>37.54</v>
      </c>
      <c r="G12" s="93" t="s">
        <v>3</v>
      </c>
    </row>
    <row r="13" spans="1:8" s="98" customFormat="1" ht="23.1" customHeight="1">
      <c r="A13" s="92">
        <v>6</v>
      </c>
      <c r="B13" s="92">
        <v>6</v>
      </c>
      <c r="C13" s="93" t="s">
        <v>427</v>
      </c>
      <c r="D13" s="92" t="s">
        <v>86</v>
      </c>
      <c r="E13" s="87" t="s">
        <v>738</v>
      </c>
      <c r="F13" s="92">
        <v>6</v>
      </c>
      <c r="G13" s="93" t="s">
        <v>73</v>
      </c>
    </row>
    <row r="14" spans="1:8" s="98" customFormat="1" ht="23.1" customHeight="1">
      <c r="A14" s="91" t="s">
        <v>77</v>
      </c>
      <c r="B14" s="91" t="s">
        <v>77</v>
      </c>
      <c r="C14" s="125" t="s">
        <v>223</v>
      </c>
      <c r="D14" s="126"/>
      <c r="E14" s="126"/>
      <c r="F14" s="126"/>
      <c r="G14" s="127"/>
    </row>
    <row r="15" spans="1:8" s="98" customFormat="1" ht="23.1" customHeight="1">
      <c r="A15" s="99"/>
      <c r="B15" s="92">
        <v>7</v>
      </c>
      <c r="C15" s="93" t="s">
        <v>228</v>
      </c>
      <c r="D15" s="92" t="s">
        <v>86</v>
      </c>
      <c r="E15" s="92">
        <v>8</v>
      </c>
      <c r="F15" s="92">
        <v>11.8</v>
      </c>
      <c r="G15" s="93" t="s">
        <v>73</v>
      </c>
    </row>
    <row r="16" spans="1:8" s="98" customFormat="1" ht="23.1" customHeight="1">
      <c r="A16" s="99"/>
      <c r="B16" s="92">
        <v>8</v>
      </c>
      <c r="C16" s="93" t="s">
        <v>737</v>
      </c>
      <c r="D16" s="92" t="s">
        <v>86</v>
      </c>
      <c r="E16" s="92">
        <v>8</v>
      </c>
      <c r="F16" s="92">
        <v>4</v>
      </c>
      <c r="G16" s="93" t="s">
        <v>73</v>
      </c>
    </row>
    <row r="17" spans="1:7" s="98" customFormat="1" ht="23.1" customHeight="1">
      <c r="A17" s="99"/>
      <c r="B17" s="97">
        <v>9</v>
      </c>
      <c r="C17" s="59" t="s">
        <v>445</v>
      </c>
      <c r="D17" s="68" t="s">
        <v>86</v>
      </c>
      <c r="E17" s="68" t="s">
        <v>446</v>
      </c>
      <c r="F17" s="92">
        <v>20</v>
      </c>
      <c r="G17" s="93" t="s">
        <v>73</v>
      </c>
    </row>
    <row r="18" spans="1:7" s="98" customFormat="1" ht="23.1" customHeight="1">
      <c r="A18" s="99"/>
      <c r="B18" s="97">
        <v>10</v>
      </c>
      <c r="C18" s="59" t="s">
        <v>448</v>
      </c>
      <c r="D18" s="68" t="s">
        <v>86</v>
      </c>
      <c r="E18" s="68">
        <v>55</v>
      </c>
      <c r="F18" s="92">
        <v>60</v>
      </c>
      <c r="G18" s="93" t="s">
        <v>73</v>
      </c>
    </row>
    <row r="19" spans="1:7" s="98" customFormat="1" ht="23.1" customHeight="1">
      <c r="A19" s="99"/>
      <c r="B19" s="132">
        <v>11</v>
      </c>
      <c r="C19" s="93" t="s">
        <v>226</v>
      </c>
      <c r="D19" s="130" t="s">
        <v>777</v>
      </c>
      <c r="E19" s="92" t="s">
        <v>646</v>
      </c>
      <c r="F19" s="92">
        <v>800</v>
      </c>
      <c r="G19" s="131" t="s">
        <v>39</v>
      </c>
    </row>
    <row r="20" spans="1:7" s="98" customFormat="1" ht="23.1" customHeight="1">
      <c r="A20" s="99"/>
      <c r="B20" s="133"/>
      <c r="C20" s="88" t="s">
        <v>227</v>
      </c>
      <c r="D20" s="130"/>
      <c r="E20" s="92" t="s">
        <v>646</v>
      </c>
      <c r="F20" s="92">
        <v>15</v>
      </c>
      <c r="G20" s="131"/>
    </row>
    <row r="21" spans="1:7" s="98" customFormat="1" ht="23.1" customHeight="1">
      <c r="A21" s="91" t="s">
        <v>78</v>
      </c>
      <c r="B21" s="91" t="s">
        <v>78</v>
      </c>
      <c r="C21" s="125" t="s">
        <v>229</v>
      </c>
      <c r="D21" s="126"/>
      <c r="E21" s="126"/>
      <c r="F21" s="126"/>
      <c r="G21" s="127"/>
    </row>
    <row r="22" spans="1:7" s="98" customFormat="1" ht="23.1" customHeight="1">
      <c r="A22" s="91"/>
      <c r="B22" s="92">
        <v>12</v>
      </c>
      <c r="C22" s="59" t="s">
        <v>457</v>
      </c>
      <c r="D22" s="68" t="s">
        <v>452</v>
      </c>
      <c r="E22" s="68" t="s">
        <v>458</v>
      </c>
      <c r="F22" s="100">
        <v>1.25</v>
      </c>
      <c r="G22" s="128" t="s">
        <v>73</v>
      </c>
    </row>
    <row r="23" spans="1:7" s="98" customFormat="1" ht="23.1" customHeight="1">
      <c r="A23" s="91"/>
      <c r="B23" s="92" t="s">
        <v>199</v>
      </c>
      <c r="C23" s="101" t="s">
        <v>454</v>
      </c>
      <c r="D23" s="102" t="s">
        <v>86</v>
      </c>
      <c r="E23" s="102" t="s">
        <v>459</v>
      </c>
      <c r="F23" s="103">
        <v>8</v>
      </c>
      <c r="G23" s="129"/>
    </row>
    <row r="24" spans="1:7" s="98" customFormat="1" ht="23.1" customHeight="1">
      <c r="A24" s="92"/>
      <c r="B24" s="92">
        <v>13</v>
      </c>
      <c r="C24" s="93" t="s">
        <v>230</v>
      </c>
      <c r="D24" s="92" t="s">
        <v>782</v>
      </c>
      <c r="E24" s="92">
        <v>25</v>
      </c>
      <c r="F24" s="92">
        <v>25</v>
      </c>
      <c r="G24" s="93" t="s">
        <v>2</v>
      </c>
    </row>
    <row r="25" spans="1:7" s="98" customFormat="1" ht="31.5">
      <c r="A25" s="92"/>
      <c r="B25" s="92">
        <v>14</v>
      </c>
      <c r="C25" s="93" t="s">
        <v>232</v>
      </c>
      <c r="D25" s="92" t="s">
        <v>735</v>
      </c>
      <c r="E25" s="92">
        <v>18</v>
      </c>
      <c r="F25" s="92">
        <v>18</v>
      </c>
      <c r="G25" s="93" t="s">
        <v>234</v>
      </c>
    </row>
    <row r="26" spans="1:7" s="98" customFormat="1" ht="30.95" customHeight="1">
      <c r="A26" s="92"/>
      <c r="B26" s="92">
        <v>15</v>
      </c>
      <c r="C26" s="93" t="s">
        <v>235</v>
      </c>
      <c r="D26" s="92" t="s">
        <v>233</v>
      </c>
      <c r="E26" s="92">
        <v>82</v>
      </c>
      <c r="F26" s="92">
        <v>45</v>
      </c>
      <c r="G26" s="93" t="s">
        <v>234</v>
      </c>
    </row>
    <row r="27" spans="1:7" s="98" customFormat="1" ht="23.1" customHeight="1">
      <c r="A27" s="92"/>
      <c r="B27" s="92">
        <v>16</v>
      </c>
      <c r="C27" s="93" t="s">
        <v>473</v>
      </c>
      <c r="D27" s="92" t="s">
        <v>86</v>
      </c>
      <c r="E27" s="92">
        <v>60</v>
      </c>
      <c r="F27" s="92">
        <v>65</v>
      </c>
      <c r="G27" s="93" t="s">
        <v>234</v>
      </c>
    </row>
    <row r="28" spans="1:7" s="98" customFormat="1" ht="23.1" customHeight="1">
      <c r="A28" s="92"/>
      <c r="B28" s="92">
        <v>17</v>
      </c>
      <c r="C28" s="93" t="s">
        <v>739</v>
      </c>
      <c r="D28" s="92" t="s">
        <v>86</v>
      </c>
      <c r="E28" s="92">
        <v>100</v>
      </c>
      <c r="F28" s="92">
        <v>100</v>
      </c>
      <c r="G28" s="93" t="s">
        <v>234</v>
      </c>
    </row>
    <row r="29" spans="1:7" s="98" customFormat="1" ht="23.1" customHeight="1">
      <c r="A29" s="92"/>
      <c r="B29" s="92">
        <v>18</v>
      </c>
      <c r="C29" s="93" t="s">
        <v>740</v>
      </c>
      <c r="D29" s="92" t="s">
        <v>86</v>
      </c>
      <c r="E29" s="92">
        <v>71</v>
      </c>
      <c r="F29" s="92">
        <v>71</v>
      </c>
      <c r="G29" s="93" t="s">
        <v>234</v>
      </c>
    </row>
    <row r="30" spans="1:7" s="98" customFormat="1" ht="23.1" customHeight="1">
      <c r="A30" s="91" t="s">
        <v>79</v>
      </c>
      <c r="B30" s="91" t="s">
        <v>79</v>
      </c>
      <c r="C30" s="125" t="s">
        <v>237</v>
      </c>
      <c r="D30" s="126"/>
      <c r="E30" s="126"/>
      <c r="F30" s="126"/>
      <c r="G30" s="127"/>
    </row>
    <row r="31" spans="1:7" s="98" customFormat="1" ht="31.5">
      <c r="A31" s="92"/>
      <c r="B31" s="92">
        <v>19</v>
      </c>
      <c r="C31" s="93" t="s">
        <v>492</v>
      </c>
      <c r="D31" s="92" t="s">
        <v>89</v>
      </c>
      <c r="E31" s="89">
        <v>90000</v>
      </c>
      <c r="F31" s="89">
        <v>1700</v>
      </c>
      <c r="G31" s="93" t="s">
        <v>72</v>
      </c>
    </row>
    <row r="32" spans="1:7" s="98" customFormat="1" ht="31.5">
      <c r="A32" s="86"/>
      <c r="B32" s="92">
        <v>20</v>
      </c>
      <c r="C32" s="93" t="s">
        <v>495</v>
      </c>
      <c r="D32" s="92" t="s">
        <v>86</v>
      </c>
      <c r="E32" s="92">
        <v>35</v>
      </c>
      <c r="F32" s="92">
        <v>25</v>
      </c>
      <c r="G32" s="93" t="s">
        <v>208</v>
      </c>
    </row>
    <row r="33" spans="1:9" s="98" customFormat="1" ht="30" customHeight="1">
      <c r="A33" s="86"/>
      <c r="B33" s="92">
        <v>21</v>
      </c>
      <c r="C33" s="93" t="s">
        <v>809</v>
      </c>
      <c r="D33" s="92" t="s">
        <v>86</v>
      </c>
      <c r="E33" s="92">
        <v>28</v>
      </c>
      <c r="F33" s="92">
        <v>21</v>
      </c>
      <c r="G33" s="93" t="s">
        <v>208</v>
      </c>
      <c r="H33" s="66"/>
      <c r="I33" s="104"/>
    </row>
    <row r="34" spans="1:9" s="98" customFormat="1" ht="47.25">
      <c r="A34" s="86"/>
      <c r="B34" s="92">
        <v>22</v>
      </c>
      <c r="C34" s="93" t="s">
        <v>238</v>
      </c>
      <c r="D34" s="92" t="s">
        <v>239</v>
      </c>
      <c r="E34" s="92">
        <v>111.4</v>
      </c>
      <c r="F34" s="92" t="s">
        <v>779</v>
      </c>
      <c r="G34" s="93" t="s">
        <v>5</v>
      </c>
    </row>
    <row r="35" spans="1:9" s="98" customFormat="1" ht="23.1" customHeight="1">
      <c r="A35" s="86"/>
      <c r="B35" s="92">
        <v>23</v>
      </c>
      <c r="C35" s="93" t="s">
        <v>240</v>
      </c>
      <c r="D35" s="92" t="s">
        <v>241</v>
      </c>
      <c r="E35" s="92">
        <v>13.7</v>
      </c>
      <c r="F35" s="92" t="s">
        <v>781</v>
      </c>
      <c r="G35" s="93" t="s">
        <v>5</v>
      </c>
    </row>
    <row r="36" spans="1:9" s="98" customFormat="1" ht="23.1" customHeight="1">
      <c r="A36" s="86"/>
      <c r="B36" s="92">
        <v>24</v>
      </c>
      <c r="C36" s="93" t="s">
        <v>242</v>
      </c>
      <c r="D36" s="92" t="s">
        <v>241</v>
      </c>
      <c r="E36" s="92">
        <v>20.399999999999999</v>
      </c>
      <c r="F36" s="92" t="s">
        <v>780</v>
      </c>
      <c r="G36" s="93" t="s">
        <v>5</v>
      </c>
    </row>
    <row r="37" spans="1:9" s="98" customFormat="1" ht="31.5">
      <c r="A37" s="86"/>
      <c r="B37" s="92">
        <v>25</v>
      </c>
      <c r="C37" s="93" t="s">
        <v>522</v>
      </c>
      <c r="D37" s="92" t="s">
        <v>243</v>
      </c>
      <c r="E37" s="92">
        <v>11.7</v>
      </c>
      <c r="F37" s="92">
        <v>12.5</v>
      </c>
      <c r="G37" s="93" t="s">
        <v>5</v>
      </c>
    </row>
    <row r="38" spans="1:9" s="98" customFormat="1" ht="31.5">
      <c r="A38" s="86"/>
      <c r="B38" s="92">
        <v>26</v>
      </c>
      <c r="C38" s="93" t="s">
        <v>524</v>
      </c>
      <c r="D38" s="92" t="s">
        <v>86</v>
      </c>
      <c r="E38" s="92">
        <v>21</v>
      </c>
      <c r="F38" s="92">
        <v>21.7</v>
      </c>
      <c r="G38" s="93" t="s">
        <v>5</v>
      </c>
    </row>
    <row r="39" spans="1:9" s="98" customFormat="1" ht="31.5">
      <c r="A39" s="86"/>
      <c r="B39" s="92">
        <v>27</v>
      </c>
      <c r="C39" s="93" t="s">
        <v>526</v>
      </c>
      <c r="D39" s="92" t="s">
        <v>86</v>
      </c>
      <c r="E39" s="92" t="s">
        <v>741</v>
      </c>
      <c r="F39" s="92" t="s">
        <v>741</v>
      </c>
      <c r="G39" s="93" t="s">
        <v>5</v>
      </c>
      <c r="H39" s="67"/>
      <c r="I39" s="104"/>
    </row>
    <row r="40" spans="1:9" s="98" customFormat="1" ht="23.1" customHeight="1">
      <c r="A40" s="86"/>
      <c r="B40" s="92">
        <v>28</v>
      </c>
      <c r="C40" s="93" t="s">
        <v>244</v>
      </c>
      <c r="D40" s="92" t="s">
        <v>243</v>
      </c>
      <c r="E40" s="92">
        <v>50</v>
      </c>
      <c r="F40" s="92">
        <v>100</v>
      </c>
      <c r="G40" s="93" t="s">
        <v>5</v>
      </c>
    </row>
    <row r="41" spans="1:9" s="98" customFormat="1" ht="23.1" customHeight="1">
      <c r="A41" s="86"/>
      <c r="B41" s="92">
        <v>29</v>
      </c>
      <c r="C41" s="93" t="s">
        <v>245</v>
      </c>
      <c r="D41" s="92" t="s">
        <v>243</v>
      </c>
      <c r="E41" s="92">
        <v>93</v>
      </c>
      <c r="F41" s="92">
        <v>100</v>
      </c>
      <c r="G41" s="93" t="s">
        <v>5</v>
      </c>
    </row>
    <row r="42" spans="1:9" s="98" customFormat="1" ht="23.1" customHeight="1">
      <c r="A42" s="92"/>
      <c r="B42" s="92">
        <v>30</v>
      </c>
      <c r="C42" s="93" t="s">
        <v>248</v>
      </c>
      <c r="D42" s="92" t="s">
        <v>86</v>
      </c>
      <c r="E42" s="92">
        <v>30</v>
      </c>
      <c r="F42" s="92">
        <v>22</v>
      </c>
      <c r="G42" s="93" t="s">
        <v>32</v>
      </c>
    </row>
    <row r="43" spans="1:9" s="98" customFormat="1" ht="23.1" customHeight="1">
      <c r="A43" s="92"/>
      <c r="B43" s="92">
        <v>31</v>
      </c>
      <c r="C43" s="93" t="s">
        <v>541</v>
      </c>
      <c r="D43" s="92" t="s">
        <v>86</v>
      </c>
      <c r="E43" s="92">
        <v>92</v>
      </c>
      <c r="F43" s="92">
        <v>93</v>
      </c>
      <c r="G43" s="93" t="s">
        <v>32</v>
      </c>
    </row>
    <row r="44" spans="1:9" s="98" customFormat="1" ht="30" customHeight="1">
      <c r="A44" s="92"/>
      <c r="B44" s="92">
        <v>32</v>
      </c>
      <c r="C44" s="93" t="s">
        <v>784</v>
      </c>
      <c r="D44" s="92" t="s">
        <v>783</v>
      </c>
      <c r="E44" s="92" t="s">
        <v>646</v>
      </c>
      <c r="F44" s="92">
        <v>8</v>
      </c>
      <c r="G44" s="93" t="s">
        <v>32</v>
      </c>
    </row>
    <row r="45" spans="1:9" s="98" customFormat="1" ht="30" customHeight="1">
      <c r="A45" s="92"/>
      <c r="B45" s="92">
        <v>33</v>
      </c>
      <c r="C45" s="93" t="s">
        <v>787</v>
      </c>
      <c r="D45" s="92" t="s">
        <v>783</v>
      </c>
      <c r="E45" s="92" t="s">
        <v>646</v>
      </c>
      <c r="F45" s="92">
        <v>8</v>
      </c>
      <c r="G45" s="93" t="s">
        <v>32</v>
      </c>
    </row>
    <row r="46" spans="1:9" s="98" customFormat="1" ht="30" customHeight="1">
      <c r="A46" s="92"/>
      <c r="B46" s="92">
        <v>34</v>
      </c>
      <c r="C46" s="93" t="s">
        <v>785</v>
      </c>
      <c r="D46" s="92" t="s">
        <v>783</v>
      </c>
      <c r="E46" s="92" t="s">
        <v>646</v>
      </c>
      <c r="F46" s="92">
        <v>2</v>
      </c>
      <c r="G46" s="93" t="s">
        <v>32</v>
      </c>
    </row>
    <row r="47" spans="1:9" s="98" customFormat="1" ht="31.5">
      <c r="A47" s="92"/>
      <c r="B47" s="92">
        <v>35</v>
      </c>
      <c r="C47" s="93" t="s">
        <v>249</v>
      </c>
      <c r="D47" s="92" t="s">
        <v>86</v>
      </c>
      <c r="E47" s="92">
        <v>45</v>
      </c>
      <c r="F47" s="92">
        <v>27.37</v>
      </c>
      <c r="G47" s="93" t="s">
        <v>32</v>
      </c>
    </row>
    <row r="48" spans="1:9" s="98" customFormat="1" ht="23.1" customHeight="1">
      <c r="A48" s="92"/>
      <c r="B48" s="92">
        <v>36</v>
      </c>
      <c r="C48" s="93" t="s">
        <v>786</v>
      </c>
      <c r="D48" s="92" t="s">
        <v>783</v>
      </c>
      <c r="E48" s="92" t="s">
        <v>646</v>
      </c>
      <c r="F48" s="92">
        <v>8</v>
      </c>
      <c r="G48" s="93" t="s">
        <v>32</v>
      </c>
    </row>
    <row r="49" spans="1:7" s="98" customFormat="1" ht="23.1" customHeight="1">
      <c r="A49" s="92"/>
      <c r="B49" s="92">
        <v>37</v>
      </c>
      <c r="C49" s="93" t="s">
        <v>555</v>
      </c>
      <c r="D49" s="92" t="s">
        <v>86</v>
      </c>
      <c r="E49" s="92">
        <v>28</v>
      </c>
      <c r="F49" s="92">
        <v>10.8</v>
      </c>
      <c r="G49" s="93" t="s">
        <v>32</v>
      </c>
    </row>
    <row r="50" spans="1:7" s="98" customFormat="1" ht="31.5">
      <c r="A50" s="92"/>
      <c r="B50" s="92">
        <v>38</v>
      </c>
      <c r="C50" s="93" t="s">
        <v>246</v>
      </c>
      <c r="D50" s="92" t="s">
        <v>86</v>
      </c>
      <c r="E50" s="92">
        <v>91</v>
      </c>
      <c r="F50" s="92">
        <v>93</v>
      </c>
      <c r="G50" s="93" t="s">
        <v>19</v>
      </c>
    </row>
    <row r="51" spans="1:7" s="98" customFormat="1" ht="31.5">
      <c r="A51" s="86"/>
      <c r="B51" s="92">
        <v>39</v>
      </c>
      <c r="C51" s="93" t="s">
        <v>250</v>
      </c>
      <c r="D51" s="92" t="s">
        <v>86</v>
      </c>
      <c r="E51" s="92">
        <v>68</v>
      </c>
      <c r="F51" s="92">
        <v>69</v>
      </c>
      <c r="G51" s="93" t="s">
        <v>19</v>
      </c>
    </row>
    <row r="52" spans="1:7" s="98" customFormat="1" ht="31.5">
      <c r="A52" s="92"/>
      <c r="B52" s="92">
        <v>40</v>
      </c>
      <c r="C52" s="93" t="s">
        <v>251</v>
      </c>
      <c r="D52" s="92" t="s">
        <v>85</v>
      </c>
      <c r="E52" s="92">
        <v>193</v>
      </c>
      <c r="F52" s="92">
        <v>1</v>
      </c>
      <c r="G52" s="93" t="s">
        <v>19</v>
      </c>
    </row>
    <row r="53" spans="1:7" s="98" customFormat="1" ht="23.1" customHeight="1">
      <c r="A53" s="91" t="s">
        <v>80</v>
      </c>
      <c r="B53" s="91" t="s">
        <v>80</v>
      </c>
      <c r="C53" s="125" t="s">
        <v>252</v>
      </c>
      <c r="D53" s="126"/>
      <c r="E53" s="126"/>
      <c r="F53" s="126"/>
      <c r="G53" s="127"/>
    </row>
    <row r="54" spans="1:7" s="98" customFormat="1" ht="23.1" customHeight="1">
      <c r="A54" s="91"/>
      <c r="B54" s="92">
        <v>41</v>
      </c>
      <c r="C54" s="93" t="s">
        <v>819</v>
      </c>
      <c r="D54" s="92" t="s">
        <v>86</v>
      </c>
      <c r="E54" s="92" t="s">
        <v>756</v>
      </c>
      <c r="F54" s="92">
        <v>80</v>
      </c>
      <c r="G54" s="93" t="s">
        <v>0</v>
      </c>
    </row>
    <row r="55" spans="1:7" s="98" customFormat="1" ht="31.5">
      <c r="A55" s="91"/>
      <c r="B55" s="92">
        <v>42</v>
      </c>
      <c r="C55" s="93" t="s">
        <v>757</v>
      </c>
      <c r="D55" s="92" t="s">
        <v>86</v>
      </c>
      <c r="E55" s="92" t="s">
        <v>758</v>
      </c>
      <c r="F55" s="92">
        <v>85</v>
      </c>
      <c r="G55" s="93" t="s">
        <v>0</v>
      </c>
    </row>
    <row r="56" spans="1:7" s="98" customFormat="1" ht="47.25">
      <c r="A56" s="91"/>
      <c r="B56" s="92">
        <v>43</v>
      </c>
      <c r="C56" s="93" t="s">
        <v>570</v>
      </c>
      <c r="D56" s="92" t="s">
        <v>86</v>
      </c>
      <c r="E56" s="92" t="s">
        <v>571</v>
      </c>
      <c r="F56" s="92">
        <v>10.4</v>
      </c>
      <c r="G56" s="93" t="s">
        <v>0</v>
      </c>
    </row>
    <row r="57" spans="1:7" s="98" customFormat="1" ht="63">
      <c r="A57" s="91"/>
      <c r="B57" s="92">
        <v>44</v>
      </c>
      <c r="C57" s="93" t="s">
        <v>573</v>
      </c>
      <c r="D57" s="92" t="s">
        <v>86</v>
      </c>
      <c r="E57" s="92" t="s">
        <v>574</v>
      </c>
      <c r="F57" s="92">
        <v>10</v>
      </c>
      <c r="G57" s="93" t="s">
        <v>0</v>
      </c>
    </row>
    <row r="58" spans="1:7" s="98" customFormat="1" ht="31.5">
      <c r="A58" s="86"/>
      <c r="B58" s="92">
        <v>45</v>
      </c>
      <c r="C58" s="93" t="s">
        <v>810</v>
      </c>
      <c r="D58" s="92" t="s">
        <v>86</v>
      </c>
      <c r="E58" s="92">
        <v>20</v>
      </c>
      <c r="F58" s="92">
        <v>30</v>
      </c>
      <c r="G58" s="93" t="s">
        <v>234</v>
      </c>
    </row>
    <row r="59" spans="1:7" s="98" customFormat="1" ht="31.5">
      <c r="A59" s="86"/>
      <c r="B59" s="92">
        <v>46</v>
      </c>
      <c r="C59" s="93" t="s">
        <v>742</v>
      </c>
      <c r="D59" s="92"/>
      <c r="E59" s="92"/>
      <c r="F59" s="92"/>
      <c r="G59" s="93" t="s">
        <v>234</v>
      </c>
    </row>
    <row r="60" spans="1:7" s="98" customFormat="1" ht="23.1" customHeight="1">
      <c r="A60" s="86"/>
      <c r="B60" s="87" t="s">
        <v>199</v>
      </c>
      <c r="C60" s="93" t="s">
        <v>743</v>
      </c>
      <c r="D60" s="92" t="s">
        <v>86</v>
      </c>
      <c r="E60" s="92">
        <v>100</v>
      </c>
      <c r="F60" s="92">
        <v>100</v>
      </c>
      <c r="G60" s="93"/>
    </row>
    <row r="61" spans="1:7" s="98" customFormat="1" ht="31.5">
      <c r="A61" s="86"/>
      <c r="B61" s="87" t="s">
        <v>199</v>
      </c>
      <c r="C61" s="93" t="s">
        <v>744</v>
      </c>
      <c r="D61" s="92" t="s">
        <v>86</v>
      </c>
      <c r="E61" s="92">
        <v>80</v>
      </c>
      <c r="F61" s="92">
        <v>80</v>
      </c>
      <c r="G61" s="93"/>
    </row>
    <row r="62" spans="1:7" s="98" customFormat="1" ht="23.1" customHeight="1">
      <c r="A62" s="86"/>
      <c r="B62" s="92">
        <v>47</v>
      </c>
      <c r="C62" s="93" t="s">
        <v>745</v>
      </c>
      <c r="D62" s="92" t="s">
        <v>86</v>
      </c>
      <c r="E62" s="92">
        <v>70</v>
      </c>
      <c r="F62" s="92">
        <v>70</v>
      </c>
      <c r="G62" s="93" t="s">
        <v>1</v>
      </c>
    </row>
    <row r="63" spans="1:7" s="98" customFormat="1" ht="23.1" customHeight="1">
      <c r="A63" s="86"/>
      <c r="B63" s="92">
        <v>48</v>
      </c>
      <c r="C63" s="93" t="s">
        <v>746</v>
      </c>
      <c r="D63" s="92" t="s">
        <v>86</v>
      </c>
      <c r="E63" s="92">
        <v>35</v>
      </c>
      <c r="F63" s="92">
        <v>35</v>
      </c>
      <c r="G63" s="93" t="s">
        <v>1</v>
      </c>
    </row>
    <row r="64" spans="1:7" s="98" customFormat="1" ht="23.1" customHeight="1">
      <c r="A64" s="91" t="s">
        <v>81</v>
      </c>
      <c r="B64" s="91" t="s">
        <v>81</v>
      </c>
      <c r="C64" s="125" t="s">
        <v>253</v>
      </c>
      <c r="D64" s="126"/>
      <c r="E64" s="126"/>
      <c r="F64" s="126"/>
      <c r="G64" s="127"/>
    </row>
    <row r="65" spans="1:7" s="98" customFormat="1" ht="31.5">
      <c r="A65" s="92"/>
      <c r="B65" s="92">
        <v>49</v>
      </c>
      <c r="C65" s="93" t="s">
        <v>254</v>
      </c>
      <c r="D65" s="92" t="s">
        <v>86</v>
      </c>
      <c r="E65" s="92" t="s">
        <v>747</v>
      </c>
      <c r="F65" s="92" t="s">
        <v>747</v>
      </c>
      <c r="G65" s="93" t="s">
        <v>234</v>
      </c>
    </row>
    <row r="66" spans="1:7" ht="11.25" customHeight="1">
      <c r="A66" s="64"/>
      <c r="B66" s="64"/>
      <c r="C66" s="63"/>
      <c r="D66" s="63"/>
      <c r="E66" s="63"/>
      <c r="F66" s="63"/>
      <c r="G66" s="63"/>
    </row>
    <row r="67" spans="1:7">
      <c r="A67" s="65"/>
      <c r="B67" s="65"/>
    </row>
  </sheetData>
  <mergeCells count="19">
    <mergeCell ref="C30:G30"/>
    <mergeCell ref="C53:G53"/>
    <mergeCell ref="C64:G64"/>
    <mergeCell ref="B1:G1"/>
    <mergeCell ref="B2:G2"/>
    <mergeCell ref="G22:G23"/>
    <mergeCell ref="D19:D20"/>
    <mergeCell ref="G19:G20"/>
    <mergeCell ref="B19:B20"/>
    <mergeCell ref="B3:G3"/>
    <mergeCell ref="C14:G14"/>
    <mergeCell ref="C7:G7"/>
    <mergeCell ref="C21:G21"/>
    <mergeCell ref="A5:A6"/>
    <mergeCell ref="C5:C6"/>
    <mergeCell ref="D5:D6"/>
    <mergeCell ref="E5:F5"/>
    <mergeCell ref="G5:G6"/>
    <mergeCell ref="B5:B6"/>
  </mergeCells>
  <hyperlinks>
    <hyperlink ref="C62" location="_ftn1" display="_ftn1"/>
    <hyperlink ref="C63" location="_ftn2" display="_ftn2"/>
  </hyperlinks>
  <printOptions horizontalCentered="1"/>
  <pageMargins left="0.25" right="0.25" top="0.5" bottom="0.25" header="0.25" footer="0.25"/>
  <pageSetup paperSize="9" scale="95" orientation="landscape" r:id="rId1"/>
  <headerFooter>
    <oddHeader>&amp;C&amp;"Times New Roman,Regular"&amp;12&amp;P</oddHeader>
  </headerFooter>
  <drawing r:id="rId2"/>
</worksheet>
</file>

<file path=xl/worksheets/sheet4.xml><?xml version="1.0" encoding="utf-8"?>
<worksheet xmlns="http://schemas.openxmlformats.org/spreadsheetml/2006/main" xmlns:r="http://schemas.openxmlformats.org/officeDocument/2006/relationships">
  <dimension ref="A1:G134"/>
  <sheetViews>
    <sheetView tabSelected="1" zoomScale="110" zoomScaleNormal="110" workbookViewId="0">
      <selection activeCell="A3" sqref="A3:D3"/>
    </sheetView>
  </sheetViews>
  <sheetFormatPr defaultRowHeight="15"/>
  <cols>
    <col min="1" max="1" width="6.42578125" style="106" customWidth="1"/>
    <col min="2" max="2" width="95" style="106" customWidth="1"/>
    <col min="3" max="3" width="15.28515625" style="109" customWidth="1"/>
    <col min="4" max="4" width="24.85546875" style="106" customWidth="1"/>
    <col min="5" max="16384" width="9.140625" style="106"/>
  </cols>
  <sheetData>
    <row r="1" spans="1:7" ht="18.75">
      <c r="A1" s="113" t="s">
        <v>649</v>
      </c>
      <c r="B1" s="113"/>
      <c r="C1" s="113"/>
      <c r="D1" s="113"/>
      <c r="E1" s="105"/>
      <c r="F1" s="105"/>
      <c r="G1" s="105"/>
    </row>
    <row r="2" spans="1:7" ht="18.75">
      <c r="A2" s="113" t="s">
        <v>647</v>
      </c>
      <c r="B2" s="113"/>
      <c r="C2" s="113"/>
      <c r="D2" s="113"/>
      <c r="E2" s="105"/>
      <c r="F2" s="105"/>
      <c r="G2" s="105"/>
    </row>
    <row r="3" spans="1:7" ht="18.75">
      <c r="A3" s="134" t="s">
        <v>824</v>
      </c>
      <c r="B3" s="134"/>
      <c r="C3" s="134"/>
      <c r="D3" s="134"/>
      <c r="E3" s="17"/>
      <c r="F3" s="17"/>
      <c r="G3" s="105"/>
    </row>
    <row r="4" spans="1:7">
      <c r="A4" s="62"/>
      <c r="B4" s="62"/>
      <c r="C4" s="108"/>
      <c r="D4" s="62"/>
      <c r="E4" s="62"/>
      <c r="F4" s="62"/>
    </row>
    <row r="5" spans="1:7" s="107" customFormat="1" ht="37.5" customHeight="1">
      <c r="A5" s="90" t="s">
        <v>75</v>
      </c>
      <c r="B5" s="90" t="s">
        <v>91</v>
      </c>
      <c r="C5" s="90" t="s">
        <v>652</v>
      </c>
      <c r="D5" s="90" t="s">
        <v>196</v>
      </c>
    </row>
    <row r="6" spans="1:7" s="107" customFormat="1" ht="51.75" customHeight="1">
      <c r="A6" s="90" t="s">
        <v>76</v>
      </c>
      <c r="B6" s="135" t="s">
        <v>748</v>
      </c>
      <c r="C6" s="136"/>
      <c r="D6" s="137"/>
    </row>
    <row r="7" spans="1:7" s="107" customFormat="1" ht="31.5">
      <c r="A7" s="68">
        <v>1</v>
      </c>
      <c r="B7" s="59" t="s">
        <v>807</v>
      </c>
      <c r="C7" s="68" t="s">
        <v>655</v>
      </c>
      <c r="D7" s="59" t="s">
        <v>1</v>
      </c>
    </row>
    <row r="8" spans="1:7" s="107" customFormat="1" ht="31.5">
      <c r="A8" s="68">
        <v>2</v>
      </c>
      <c r="B8" s="59" t="s">
        <v>808</v>
      </c>
      <c r="C8" s="68" t="s">
        <v>655</v>
      </c>
      <c r="D8" s="59" t="s">
        <v>1</v>
      </c>
    </row>
    <row r="9" spans="1:7" s="107" customFormat="1" ht="31.5">
      <c r="A9" s="68">
        <v>3</v>
      </c>
      <c r="B9" s="59" t="s">
        <v>678</v>
      </c>
      <c r="C9" s="68" t="s">
        <v>660</v>
      </c>
      <c r="D9" s="59" t="s">
        <v>73</v>
      </c>
    </row>
    <row r="10" spans="1:7" s="107" customFormat="1" ht="63">
      <c r="A10" s="68">
        <v>4</v>
      </c>
      <c r="B10" s="59" t="s">
        <v>679</v>
      </c>
      <c r="C10" s="68" t="s">
        <v>660</v>
      </c>
      <c r="D10" s="59" t="s">
        <v>73</v>
      </c>
    </row>
    <row r="11" spans="1:7" s="107" customFormat="1" ht="31.5">
      <c r="A11" s="68">
        <v>5</v>
      </c>
      <c r="B11" s="59" t="s">
        <v>713</v>
      </c>
      <c r="C11" s="68" t="s">
        <v>660</v>
      </c>
      <c r="D11" s="59" t="s">
        <v>712</v>
      </c>
    </row>
    <row r="12" spans="1:7" s="107" customFormat="1" ht="31.5">
      <c r="A12" s="68">
        <v>6</v>
      </c>
      <c r="B12" s="59" t="s">
        <v>705</v>
      </c>
      <c r="C12" s="61" t="s">
        <v>658</v>
      </c>
      <c r="D12" s="59" t="s">
        <v>3</v>
      </c>
    </row>
    <row r="13" spans="1:7" s="107" customFormat="1" ht="23.1" customHeight="1">
      <c r="A13" s="68">
        <v>7</v>
      </c>
      <c r="B13" s="59" t="s">
        <v>654</v>
      </c>
      <c r="C13" s="68" t="s">
        <v>658</v>
      </c>
      <c r="D13" s="59" t="s">
        <v>1</v>
      </c>
    </row>
    <row r="14" spans="1:7" s="107" customFormat="1" ht="31.5">
      <c r="A14" s="68">
        <v>8</v>
      </c>
      <c r="B14" s="59" t="s">
        <v>714</v>
      </c>
      <c r="C14" s="68" t="s">
        <v>658</v>
      </c>
      <c r="D14" s="59" t="s">
        <v>712</v>
      </c>
    </row>
    <row r="15" spans="1:7" s="107" customFormat="1" ht="47.25">
      <c r="A15" s="68">
        <v>9</v>
      </c>
      <c r="B15" s="59" t="s">
        <v>759</v>
      </c>
      <c r="C15" s="68" t="s">
        <v>658</v>
      </c>
      <c r="D15" s="59" t="s">
        <v>3</v>
      </c>
    </row>
    <row r="16" spans="1:7" s="107" customFormat="1" ht="31.5">
      <c r="A16" s="68">
        <v>10</v>
      </c>
      <c r="B16" s="59" t="s">
        <v>706</v>
      </c>
      <c r="C16" s="61" t="s">
        <v>656</v>
      </c>
      <c r="D16" s="59" t="s">
        <v>3</v>
      </c>
    </row>
    <row r="17" spans="1:4" s="107" customFormat="1" ht="31.5">
      <c r="A17" s="68">
        <v>11</v>
      </c>
      <c r="B17" s="59" t="s">
        <v>707</v>
      </c>
      <c r="C17" s="61" t="s">
        <v>656</v>
      </c>
      <c r="D17" s="59" t="s">
        <v>3</v>
      </c>
    </row>
    <row r="18" spans="1:4" s="107" customFormat="1" ht="31.5">
      <c r="A18" s="68">
        <v>12</v>
      </c>
      <c r="B18" s="59" t="s">
        <v>708</v>
      </c>
      <c r="C18" s="61" t="s">
        <v>656</v>
      </c>
      <c r="D18" s="59" t="s">
        <v>3</v>
      </c>
    </row>
    <row r="19" spans="1:4" s="107" customFormat="1" ht="23.1" customHeight="1">
      <c r="A19" s="68">
        <v>13</v>
      </c>
      <c r="B19" s="59" t="s">
        <v>760</v>
      </c>
      <c r="C19" s="61" t="s">
        <v>656</v>
      </c>
      <c r="D19" s="59" t="s">
        <v>3</v>
      </c>
    </row>
    <row r="20" spans="1:4" s="107" customFormat="1" ht="23.1" customHeight="1">
      <c r="A20" s="68">
        <v>14</v>
      </c>
      <c r="B20" s="59" t="s">
        <v>681</v>
      </c>
      <c r="C20" s="68" t="s">
        <v>682</v>
      </c>
      <c r="D20" s="59" t="s">
        <v>405</v>
      </c>
    </row>
    <row r="21" spans="1:4" s="107" customFormat="1" ht="31.5">
      <c r="A21" s="68">
        <v>15</v>
      </c>
      <c r="B21" s="59" t="s">
        <v>693</v>
      </c>
      <c r="C21" s="68" t="s">
        <v>682</v>
      </c>
      <c r="D21" s="59" t="s">
        <v>19</v>
      </c>
    </row>
    <row r="22" spans="1:4" s="107" customFormat="1" ht="23.1" customHeight="1">
      <c r="A22" s="68">
        <v>16</v>
      </c>
      <c r="B22" s="59" t="s">
        <v>715</v>
      </c>
      <c r="C22" s="68" t="s">
        <v>682</v>
      </c>
      <c r="D22" s="59" t="s">
        <v>712</v>
      </c>
    </row>
    <row r="23" spans="1:4" s="107" customFormat="1" ht="49.5" customHeight="1">
      <c r="A23" s="90" t="s">
        <v>77</v>
      </c>
      <c r="B23" s="135" t="s">
        <v>749</v>
      </c>
      <c r="C23" s="136"/>
      <c r="D23" s="137"/>
    </row>
    <row r="24" spans="1:4" s="107" customFormat="1" ht="31.5">
      <c r="A24" s="68">
        <v>17</v>
      </c>
      <c r="B24" s="59" t="s">
        <v>750</v>
      </c>
      <c r="C24" s="68" t="s">
        <v>670</v>
      </c>
      <c r="D24" s="59" t="s">
        <v>39</v>
      </c>
    </row>
    <row r="25" spans="1:4" s="107" customFormat="1" ht="31.5">
      <c r="A25" s="68">
        <v>18</v>
      </c>
      <c r="B25" s="59" t="s">
        <v>790</v>
      </c>
      <c r="C25" s="68" t="s">
        <v>670</v>
      </c>
      <c r="D25" s="59" t="s">
        <v>234</v>
      </c>
    </row>
    <row r="26" spans="1:4" s="107" customFormat="1" ht="31.5">
      <c r="A26" s="68">
        <v>19</v>
      </c>
      <c r="B26" s="59" t="s">
        <v>792</v>
      </c>
      <c r="C26" s="68" t="s">
        <v>660</v>
      </c>
      <c r="D26" s="59" t="s">
        <v>234</v>
      </c>
    </row>
    <row r="27" spans="1:4" s="107" customFormat="1" ht="31.5">
      <c r="A27" s="68">
        <v>20</v>
      </c>
      <c r="B27" s="59" t="s">
        <v>793</v>
      </c>
      <c r="C27" s="68" t="s">
        <v>660</v>
      </c>
      <c r="D27" s="59" t="s">
        <v>234</v>
      </c>
    </row>
    <row r="28" spans="1:4" s="107" customFormat="1" ht="23.1" customHeight="1">
      <c r="A28" s="68">
        <v>21</v>
      </c>
      <c r="B28" s="59" t="s">
        <v>109</v>
      </c>
      <c r="C28" s="68" t="s">
        <v>660</v>
      </c>
      <c r="D28" s="59" t="s">
        <v>73</v>
      </c>
    </row>
    <row r="29" spans="1:4" s="107" customFormat="1" ht="31.5">
      <c r="A29" s="68">
        <v>22</v>
      </c>
      <c r="B29" s="59" t="s">
        <v>659</v>
      </c>
      <c r="C29" s="68" t="s">
        <v>660</v>
      </c>
      <c r="D29" s="59" t="s">
        <v>1</v>
      </c>
    </row>
    <row r="30" spans="1:4" s="107" customFormat="1" ht="31.5">
      <c r="A30" s="68">
        <v>23</v>
      </c>
      <c r="B30" s="59" t="s">
        <v>794</v>
      </c>
      <c r="C30" s="68" t="s">
        <v>723</v>
      </c>
      <c r="D30" s="59" t="s">
        <v>234</v>
      </c>
    </row>
    <row r="31" spans="1:4" s="107" customFormat="1" ht="31.5">
      <c r="A31" s="68">
        <v>24</v>
      </c>
      <c r="B31" s="59" t="s">
        <v>805</v>
      </c>
      <c r="C31" s="68" t="s">
        <v>723</v>
      </c>
      <c r="D31" s="59" t="s">
        <v>234</v>
      </c>
    </row>
    <row r="32" spans="1:4" s="107" customFormat="1" ht="31.5">
      <c r="A32" s="68">
        <v>25</v>
      </c>
      <c r="B32" s="59" t="s">
        <v>776</v>
      </c>
      <c r="C32" s="68" t="s">
        <v>725</v>
      </c>
      <c r="D32" s="59" t="s">
        <v>210</v>
      </c>
    </row>
    <row r="33" spans="1:4" s="107" customFormat="1" ht="31.5">
      <c r="A33" s="68">
        <v>26</v>
      </c>
      <c r="B33" s="59" t="s">
        <v>806</v>
      </c>
      <c r="C33" s="68" t="s">
        <v>658</v>
      </c>
      <c r="D33" s="59" t="s">
        <v>234</v>
      </c>
    </row>
    <row r="34" spans="1:4" s="107" customFormat="1" ht="23.1" customHeight="1">
      <c r="A34" s="68">
        <v>27</v>
      </c>
      <c r="B34" s="59" t="s">
        <v>677</v>
      </c>
      <c r="C34" s="68" t="s">
        <v>658</v>
      </c>
      <c r="D34" s="59" t="s">
        <v>73</v>
      </c>
    </row>
    <row r="35" spans="1:4" s="107" customFormat="1" ht="31.5">
      <c r="A35" s="68">
        <v>28</v>
      </c>
      <c r="B35" s="59" t="s">
        <v>716</v>
      </c>
      <c r="C35" s="68" t="s">
        <v>658</v>
      </c>
      <c r="D35" s="59" t="s">
        <v>39</v>
      </c>
    </row>
    <row r="36" spans="1:4" s="107" customFormat="1" ht="23.1" customHeight="1">
      <c r="A36" s="68">
        <v>29</v>
      </c>
      <c r="B36" s="59" t="s">
        <v>661</v>
      </c>
      <c r="C36" s="68" t="s">
        <v>662</v>
      </c>
      <c r="D36" s="59" t="s">
        <v>1</v>
      </c>
    </row>
    <row r="37" spans="1:4" s="107" customFormat="1" ht="31.5">
      <c r="A37" s="68">
        <v>30</v>
      </c>
      <c r="B37" s="59" t="s">
        <v>796</v>
      </c>
      <c r="C37" s="68" t="s">
        <v>662</v>
      </c>
      <c r="D37" s="59" t="s">
        <v>234</v>
      </c>
    </row>
    <row r="38" spans="1:4" s="107" customFormat="1" ht="31.5">
      <c r="A38" s="68">
        <v>31</v>
      </c>
      <c r="B38" s="59" t="s">
        <v>804</v>
      </c>
      <c r="C38" s="68" t="s">
        <v>798</v>
      </c>
      <c r="D38" s="59" t="s">
        <v>234</v>
      </c>
    </row>
    <row r="39" spans="1:4" s="107" customFormat="1" ht="31.5">
      <c r="A39" s="68">
        <v>32</v>
      </c>
      <c r="B39" s="59" t="s">
        <v>775</v>
      </c>
      <c r="C39" s="68" t="s">
        <v>656</v>
      </c>
      <c r="D39" s="59" t="s">
        <v>210</v>
      </c>
    </row>
    <row r="40" spans="1:4" s="107" customFormat="1" ht="23.1" customHeight="1">
      <c r="A40" s="68">
        <v>33</v>
      </c>
      <c r="B40" s="59" t="s">
        <v>653</v>
      </c>
      <c r="C40" s="68" t="s">
        <v>656</v>
      </c>
      <c r="D40" s="59" t="s">
        <v>1</v>
      </c>
    </row>
    <row r="41" spans="1:4" s="107" customFormat="1" ht="23.1" customHeight="1">
      <c r="A41" s="68">
        <v>34</v>
      </c>
      <c r="B41" s="59" t="s">
        <v>9</v>
      </c>
      <c r="C41" s="68" t="s">
        <v>656</v>
      </c>
      <c r="D41" s="59" t="s">
        <v>1</v>
      </c>
    </row>
    <row r="42" spans="1:4" s="107" customFormat="1" ht="33.75" customHeight="1">
      <c r="A42" s="90" t="s">
        <v>78</v>
      </c>
      <c r="B42" s="135" t="s">
        <v>751</v>
      </c>
      <c r="C42" s="136"/>
      <c r="D42" s="137"/>
    </row>
    <row r="43" spans="1:4" s="107" customFormat="1" ht="31.5">
      <c r="A43" s="68">
        <v>35</v>
      </c>
      <c r="B43" s="59" t="s">
        <v>667</v>
      </c>
      <c r="C43" s="68" t="s">
        <v>660</v>
      </c>
      <c r="D43" s="59" t="s">
        <v>818</v>
      </c>
    </row>
    <row r="44" spans="1:4" s="107" customFormat="1" ht="23.1" customHeight="1">
      <c r="A44" s="68">
        <v>36</v>
      </c>
      <c r="B44" s="59" t="s">
        <v>722</v>
      </c>
      <c r="C44" s="68" t="s">
        <v>723</v>
      </c>
      <c r="D44" s="59" t="s">
        <v>2</v>
      </c>
    </row>
    <row r="45" spans="1:4" s="107" customFormat="1" ht="23.1" customHeight="1">
      <c r="A45" s="68">
        <v>37</v>
      </c>
      <c r="B45" s="59" t="s">
        <v>726</v>
      </c>
      <c r="C45" s="68" t="s">
        <v>725</v>
      </c>
      <c r="D45" s="59" t="s">
        <v>2</v>
      </c>
    </row>
    <row r="46" spans="1:4" s="107" customFormat="1" ht="47.25">
      <c r="A46" s="68">
        <v>38</v>
      </c>
      <c r="B46" s="59" t="s">
        <v>728</v>
      </c>
      <c r="C46" s="68" t="s">
        <v>725</v>
      </c>
      <c r="D46" s="59" t="s">
        <v>2</v>
      </c>
    </row>
    <row r="47" spans="1:4" s="107" customFormat="1" ht="23.1" customHeight="1">
      <c r="A47" s="68">
        <v>39</v>
      </c>
      <c r="B47" s="59" t="s">
        <v>729</v>
      </c>
      <c r="C47" s="68" t="s">
        <v>658</v>
      </c>
      <c r="D47" s="59" t="s">
        <v>2</v>
      </c>
    </row>
    <row r="48" spans="1:4" s="107" customFormat="1" ht="31.5">
      <c r="A48" s="68">
        <v>40</v>
      </c>
      <c r="B48" s="59" t="s">
        <v>694</v>
      </c>
      <c r="C48" s="68" t="s">
        <v>658</v>
      </c>
      <c r="D48" s="59" t="s">
        <v>19</v>
      </c>
    </row>
    <row r="49" spans="1:4" s="107" customFormat="1" ht="31.5">
      <c r="A49" s="68">
        <v>41</v>
      </c>
      <c r="B49" s="59" t="s">
        <v>668</v>
      </c>
      <c r="C49" s="68" t="s">
        <v>658</v>
      </c>
      <c r="D49" s="59" t="s">
        <v>818</v>
      </c>
    </row>
    <row r="50" spans="1:4" s="107" customFormat="1" ht="23.1" customHeight="1">
      <c r="A50" s="68">
        <v>42</v>
      </c>
      <c r="B50" s="93" t="s">
        <v>657</v>
      </c>
      <c r="C50" s="68" t="s">
        <v>658</v>
      </c>
      <c r="D50" s="59" t="s">
        <v>1</v>
      </c>
    </row>
    <row r="51" spans="1:4" s="107" customFormat="1" ht="31.5">
      <c r="A51" s="68">
        <v>43</v>
      </c>
      <c r="B51" s="93" t="s">
        <v>800</v>
      </c>
      <c r="C51" s="68" t="s">
        <v>674</v>
      </c>
      <c r="D51" s="59" t="s">
        <v>234</v>
      </c>
    </row>
    <row r="52" spans="1:4" s="107" customFormat="1" ht="23.1" customHeight="1">
      <c r="A52" s="68">
        <v>44</v>
      </c>
      <c r="B52" s="59" t="s">
        <v>663</v>
      </c>
      <c r="C52" s="68" t="s">
        <v>656</v>
      </c>
      <c r="D52" s="59" t="s">
        <v>1</v>
      </c>
    </row>
    <row r="53" spans="1:4" s="107" customFormat="1" ht="31.5">
      <c r="A53" s="68">
        <v>45</v>
      </c>
      <c r="B53" s="59" t="s">
        <v>665</v>
      </c>
      <c r="C53" s="68" t="s">
        <v>656</v>
      </c>
      <c r="D53" s="59" t="s">
        <v>1</v>
      </c>
    </row>
    <row r="54" spans="1:4" s="107" customFormat="1" ht="23.1" customHeight="1">
      <c r="A54" s="68">
        <v>46</v>
      </c>
      <c r="B54" s="59" t="s">
        <v>664</v>
      </c>
      <c r="C54" s="68" t="s">
        <v>656</v>
      </c>
      <c r="D54" s="59" t="s">
        <v>1</v>
      </c>
    </row>
    <row r="55" spans="1:4" s="107" customFormat="1" ht="23.1" customHeight="1">
      <c r="A55" s="68">
        <v>47</v>
      </c>
      <c r="B55" s="59" t="s">
        <v>727</v>
      </c>
      <c r="C55" s="68" t="s">
        <v>656</v>
      </c>
      <c r="D55" s="59" t="s">
        <v>2</v>
      </c>
    </row>
    <row r="56" spans="1:4" s="107" customFormat="1" ht="31.5">
      <c r="A56" s="68">
        <v>48</v>
      </c>
      <c r="B56" s="59" t="s">
        <v>811</v>
      </c>
      <c r="C56" s="68" t="s">
        <v>682</v>
      </c>
      <c r="D56" s="59" t="s">
        <v>65</v>
      </c>
    </row>
    <row r="57" spans="1:4" s="107" customFormat="1" ht="31.5">
      <c r="A57" s="68">
        <v>49</v>
      </c>
      <c r="B57" s="59" t="s">
        <v>812</v>
      </c>
      <c r="C57" s="68" t="s">
        <v>682</v>
      </c>
      <c r="D57" s="59" t="s">
        <v>65</v>
      </c>
    </row>
    <row r="58" spans="1:4" s="107" customFormat="1" ht="31.5">
      <c r="A58" s="68">
        <v>50</v>
      </c>
      <c r="B58" s="59" t="s">
        <v>813</v>
      </c>
      <c r="C58" s="68" t="s">
        <v>682</v>
      </c>
      <c r="D58" s="59" t="s">
        <v>65</v>
      </c>
    </row>
    <row r="59" spans="1:4" s="107" customFormat="1" ht="31.5" customHeight="1">
      <c r="A59" s="90" t="s">
        <v>79</v>
      </c>
      <c r="B59" s="135" t="s">
        <v>753</v>
      </c>
      <c r="C59" s="136"/>
      <c r="D59" s="137"/>
    </row>
    <row r="60" spans="1:4" s="107" customFormat="1" ht="31.5">
      <c r="A60" s="68">
        <v>51</v>
      </c>
      <c r="B60" s="93" t="s">
        <v>684</v>
      </c>
      <c r="C60" s="68" t="s">
        <v>655</v>
      </c>
      <c r="D60" s="59" t="s">
        <v>72</v>
      </c>
    </row>
    <row r="61" spans="1:4" s="107" customFormat="1" ht="31.5">
      <c r="A61" s="68">
        <v>52</v>
      </c>
      <c r="B61" s="93" t="s">
        <v>774</v>
      </c>
      <c r="C61" s="68" t="s">
        <v>670</v>
      </c>
      <c r="D61" s="59" t="s">
        <v>16</v>
      </c>
    </row>
    <row r="62" spans="1:4" s="107" customFormat="1" ht="31.5">
      <c r="A62" s="68">
        <v>53</v>
      </c>
      <c r="B62" s="93" t="s">
        <v>762</v>
      </c>
      <c r="C62" s="68" t="s">
        <v>670</v>
      </c>
      <c r="D62" s="59" t="s">
        <v>32</v>
      </c>
    </row>
    <row r="63" spans="1:4" s="107" customFormat="1" ht="31.5">
      <c r="A63" s="68">
        <v>54</v>
      </c>
      <c r="B63" s="93" t="s">
        <v>685</v>
      </c>
      <c r="C63" s="68" t="s">
        <v>660</v>
      </c>
      <c r="D63" s="59" t="s">
        <v>72</v>
      </c>
    </row>
    <row r="64" spans="1:4" s="107" customFormat="1" ht="31.5">
      <c r="A64" s="68">
        <v>55</v>
      </c>
      <c r="B64" s="93" t="s">
        <v>686</v>
      </c>
      <c r="C64" s="92" t="s">
        <v>660</v>
      </c>
      <c r="D64" s="59" t="s">
        <v>72</v>
      </c>
    </row>
    <row r="65" spans="1:4" s="107" customFormat="1" ht="31.5">
      <c r="A65" s="68">
        <v>56</v>
      </c>
      <c r="B65" s="93" t="s">
        <v>687</v>
      </c>
      <c r="C65" s="92" t="s">
        <v>660</v>
      </c>
      <c r="D65" s="59" t="s">
        <v>72</v>
      </c>
    </row>
    <row r="66" spans="1:4" s="107" customFormat="1" ht="31.5">
      <c r="A66" s="68">
        <v>57</v>
      </c>
      <c r="B66" s="93" t="s">
        <v>815</v>
      </c>
      <c r="C66" s="92" t="s">
        <v>660</v>
      </c>
      <c r="D66" s="59" t="s">
        <v>32</v>
      </c>
    </row>
    <row r="67" spans="1:4" s="107" customFormat="1" ht="31.5">
      <c r="A67" s="68">
        <v>58</v>
      </c>
      <c r="B67" s="93" t="s">
        <v>816</v>
      </c>
      <c r="C67" s="92" t="s">
        <v>723</v>
      </c>
      <c r="D67" s="59" t="s">
        <v>32</v>
      </c>
    </row>
    <row r="68" spans="1:4" s="107" customFormat="1" ht="23.1" customHeight="1">
      <c r="A68" s="68">
        <v>59</v>
      </c>
      <c r="B68" s="93" t="s">
        <v>764</v>
      </c>
      <c r="C68" s="92" t="s">
        <v>725</v>
      </c>
      <c r="D68" s="59" t="s">
        <v>32</v>
      </c>
    </row>
    <row r="69" spans="1:4" s="107" customFormat="1" ht="31.5">
      <c r="A69" s="68">
        <v>60</v>
      </c>
      <c r="B69" s="93" t="s">
        <v>765</v>
      </c>
      <c r="C69" s="92" t="s">
        <v>725</v>
      </c>
      <c r="D69" s="59" t="s">
        <v>32</v>
      </c>
    </row>
    <row r="70" spans="1:4" s="107" customFormat="1" ht="23.1" customHeight="1">
      <c r="A70" s="68">
        <v>61</v>
      </c>
      <c r="B70" s="93" t="s">
        <v>788</v>
      </c>
      <c r="C70" s="92" t="s">
        <v>725</v>
      </c>
      <c r="D70" s="59" t="s">
        <v>32</v>
      </c>
    </row>
    <row r="71" spans="1:4" s="107" customFormat="1" ht="31.5">
      <c r="A71" s="68">
        <v>62</v>
      </c>
      <c r="B71" s="93" t="s">
        <v>795</v>
      </c>
      <c r="C71" s="92" t="s">
        <v>658</v>
      </c>
      <c r="D71" s="59" t="s">
        <v>234</v>
      </c>
    </row>
    <row r="72" spans="1:4" s="107" customFormat="1" ht="23.1" customHeight="1">
      <c r="A72" s="68">
        <v>63</v>
      </c>
      <c r="B72" s="93" t="s">
        <v>763</v>
      </c>
      <c r="C72" s="92" t="s">
        <v>658</v>
      </c>
      <c r="D72" s="59" t="s">
        <v>32</v>
      </c>
    </row>
    <row r="73" spans="1:4" s="107" customFormat="1" ht="31.5">
      <c r="A73" s="68">
        <v>64</v>
      </c>
      <c r="B73" s="93" t="s">
        <v>688</v>
      </c>
      <c r="C73" s="92" t="s">
        <v>658</v>
      </c>
      <c r="D73" s="59" t="s">
        <v>72</v>
      </c>
    </row>
    <row r="74" spans="1:4" s="107" customFormat="1" ht="31.5">
      <c r="A74" s="68">
        <v>65</v>
      </c>
      <c r="B74" s="93" t="s">
        <v>766</v>
      </c>
      <c r="C74" s="92" t="s">
        <v>676</v>
      </c>
      <c r="D74" s="59" t="s">
        <v>32</v>
      </c>
    </row>
    <row r="75" spans="1:4" s="107" customFormat="1" ht="31.5">
      <c r="A75" s="68">
        <v>66</v>
      </c>
      <c r="B75" s="93" t="s">
        <v>683</v>
      </c>
      <c r="C75" s="68" t="s">
        <v>662</v>
      </c>
      <c r="D75" s="59" t="s">
        <v>72</v>
      </c>
    </row>
    <row r="76" spans="1:4" s="107" customFormat="1" ht="31.5">
      <c r="A76" s="68">
        <v>67</v>
      </c>
      <c r="B76" s="93" t="s">
        <v>797</v>
      </c>
      <c r="C76" s="68" t="s">
        <v>798</v>
      </c>
      <c r="D76" s="59" t="s">
        <v>234</v>
      </c>
    </row>
    <row r="77" spans="1:4" s="107" customFormat="1" ht="23.1" customHeight="1">
      <c r="A77" s="68">
        <v>68</v>
      </c>
      <c r="B77" s="59" t="s">
        <v>754</v>
      </c>
      <c r="C77" s="68" t="s">
        <v>682</v>
      </c>
      <c r="D77" s="59" t="s">
        <v>0</v>
      </c>
    </row>
    <row r="78" spans="1:4" s="107" customFormat="1" ht="23.1" customHeight="1">
      <c r="A78" s="90" t="s">
        <v>80</v>
      </c>
      <c r="B78" s="135" t="s">
        <v>639</v>
      </c>
      <c r="C78" s="136"/>
      <c r="D78" s="137"/>
    </row>
    <row r="79" spans="1:4" s="107" customFormat="1" ht="23.1" customHeight="1">
      <c r="A79" s="68">
        <v>69</v>
      </c>
      <c r="B79" s="59" t="s">
        <v>768</v>
      </c>
      <c r="C79" s="68" t="s">
        <v>670</v>
      </c>
      <c r="D79" s="59" t="s">
        <v>5</v>
      </c>
    </row>
    <row r="80" spans="1:4" s="107" customFormat="1" ht="31.5">
      <c r="A80" s="68">
        <v>70</v>
      </c>
      <c r="B80" s="59" t="s">
        <v>666</v>
      </c>
      <c r="C80" s="68" t="s">
        <v>660</v>
      </c>
      <c r="D80" s="59" t="s">
        <v>208</v>
      </c>
    </row>
    <row r="81" spans="1:4" s="107" customFormat="1" ht="31.5">
      <c r="A81" s="68">
        <v>71</v>
      </c>
      <c r="B81" s="93" t="s">
        <v>721</v>
      </c>
      <c r="C81" s="61" t="s">
        <v>660</v>
      </c>
      <c r="D81" s="59" t="s">
        <v>39</v>
      </c>
    </row>
    <row r="82" spans="1:4" s="107" customFormat="1" ht="31.5">
      <c r="A82" s="68">
        <v>72</v>
      </c>
      <c r="B82" s="59" t="s">
        <v>770</v>
      </c>
      <c r="C82" s="68" t="s">
        <v>723</v>
      </c>
      <c r="D82" s="59" t="s">
        <v>5</v>
      </c>
    </row>
    <row r="83" spans="1:4" s="107" customFormat="1" ht="31.5">
      <c r="A83" s="68">
        <v>73</v>
      </c>
      <c r="B83" s="59" t="s">
        <v>769</v>
      </c>
      <c r="C83" s="68" t="s">
        <v>725</v>
      </c>
      <c r="D83" s="59" t="s">
        <v>5</v>
      </c>
    </row>
    <row r="84" spans="1:4" s="107" customFormat="1" ht="31.5">
      <c r="A84" s="68">
        <v>74</v>
      </c>
      <c r="B84" s="59" t="s">
        <v>771</v>
      </c>
      <c r="C84" s="68" t="s">
        <v>658</v>
      </c>
      <c r="D84" s="59" t="s">
        <v>5</v>
      </c>
    </row>
    <row r="85" spans="1:4" s="107" customFormat="1" ht="23.1" customHeight="1">
      <c r="A85" s="68">
        <v>75</v>
      </c>
      <c r="B85" s="59" t="s">
        <v>772</v>
      </c>
      <c r="C85" s="68" t="s">
        <v>658</v>
      </c>
      <c r="D85" s="59" t="s">
        <v>5</v>
      </c>
    </row>
    <row r="86" spans="1:4" s="107" customFormat="1" ht="47.25">
      <c r="A86" s="68">
        <v>76</v>
      </c>
      <c r="B86" s="93" t="s">
        <v>720</v>
      </c>
      <c r="C86" s="61" t="s">
        <v>658</v>
      </c>
      <c r="D86" s="59" t="s">
        <v>39</v>
      </c>
    </row>
    <row r="87" spans="1:4" s="107" customFormat="1" ht="31.5">
      <c r="A87" s="68">
        <v>77</v>
      </c>
      <c r="B87" s="93" t="s">
        <v>689</v>
      </c>
      <c r="C87" s="68" t="s">
        <v>658</v>
      </c>
      <c r="D87" s="59" t="s">
        <v>72</v>
      </c>
    </row>
    <row r="88" spans="1:4" s="107" customFormat="1" ht="31.5">
      <c r="A88" s="68">
        <v>78</v>
      </c>
      <c r="B88" s="60" t="s">
        <v>691</v>
      </c>
      <c r="C88" s="61" t="s">
        <v>658</v>
      </c>
      <c r="D88" s="59" t="s">
        <v>72</v>
      </c>
    </row>
    <row r="89" spans="1:4" s="107" customFormat="1" ht="31.5">
      <c r="A89" s="68">
        <v>79</v>
      </c>
      <c r="B89" s="93" t="s">
        <v>690</v>
      </c>
      <c r="C89" s="92" t="s">
        <v>656</v>
      </c>
      <c r="D89" s="59" t="s">
        <v>72</v>
      </c>
    </row>
    <row r="90" spans="1:4" s="107" customFormat="1" ht="31.5">
      <c r="A90" s="68">
        <v>80</v>
      </c>
      <c r="B90" s="60" t="s">
        <v>692</v>
      </c>
      <c r="C90" s="61" t="s">
        <v>682</v>
      </c>
      <c r="D90" s="59" t="s">
        <v>72</v>
      </c>
    </row>
    <row r="91" spans="1:4" s="107" customFormat="1" ht="31.5">
      <c r="A91" s="68">
        <v>81</v>
      </c>
      <c r="B91" s="60" t="s">
        <v>717</v>
      </c>
      <c r="C91" s="61" t="s">
        <v>682</v>
      </c>
      <c r="D91" s="59" t="s">
        <v>39</v>
      </c>
    </row>
    <row r="92" spans="1:4" s="107" customFormat="1" ht="47.25">
      <c r="A92" s="68">
        <v>82</v>
      </c>
      <c r="B92" s="93" t="s">
        <v>718</v>
      </c>
      <c r="C92" s="61" t="s">
        <v>682</v>
      </c>
      <c r="D92" s="59" t="s">
        <v>39</v>
      </c>
    </row>
    <row r="93" spans="1:4" s="107" customFormat="1" ht="31.5">
      <c r="A93" s="68">
        <v>83</v>
      </c>
      <c r="B93" s="93" t="s">
        <v>719</v>
      </c>
      <c r="C93" s="61" t="s">
        <v>682</v>
      </c>
      <c r="D93" s="59" t="s">
        <v>39</v>
      </c>
    </row>
    <row r="94" spans="1:4" s="107" customFormat="1" ht="35.25" customHeight="1">
      <c r="A94" s="91" t="s">
        <v>81</v>
      </c>
      <c r="B94" s="125" t="s">
        <v>640</v>
      </c>
      <c r="C94" s="126"/>
      <c r="D94" s="127"/>
    </row>
    <row r="95" spans="1:4" s="107" customFormat="1" ht="31.5">
      <c r="A95" s="92">
        <v>84</v>
      </c>
      <c r="B95" s="93" t="s">
        <v>724</v>
      </c>
      <c r="C95" s="92" t="s">
        <v>656</v>
      </c>
      <c r="D95" s="59" t="s">
        <v>2</v>
      </c>
    </row>
    <row r="96" spans="1:4" s="107" customFormat="1" ht="23.1" customHeight="1">
      <c r="A96" s="92">
        <v>85</v>
      </c>
      <c r="B96" s="59" t="s">
        <v>680</v>
      </c>
      <c r="C96" s="68" t="s">
        <v>660</v>
      </c>
      <c r="D96" s="59" t="s">
        <v>73</v>
      </c>
    </row>
    <row r="97" spans="1:4" s="107" customFormat="1" ht="31.5">
      <c r="A97" s="92">
        <v>86</v>
      </c>
      <c r="B97" s="59" t="s">
        <v>695</v>
      </c>
      <c r="C97" s="68" t="s">
        <v>658</v>
      </c>
      <c r="D97" s="59" t="s">
        <v>820</v>
      </c>
    </row>
    <row r="98" spans="1:4" s="107" customFormat="1" ht="31.5">
      <c r="A98" s="92">
        <v>87</v>
      </c>
      <c r="B98" s="59" t="s">
        <v>710</v>
      </c>
      <c r="C98" s="68" t="s">
        <v>658</v>
      </c>
      <c r="D98" s="59" t="s">
        <v>3</v>
      </c>
    </row>
    <row r="99" spans="1:4" s="107" customFormat="1" ht="23.1" customHeight="1">
      <c r="A99" s="92">
        <v>88</v>
      </c>
      <c r="B99" s="59" t="s">
        <v>767</v>
      </c>
      <c r="C99" s="68" t="s">
        <v>658</v>
      </c>
      <c r="D99" s="59" t="s">
        <v>5</v>
      </c>
    </row>
    <row r="100" spans="1:4" s="107" customFormat="1" ht="31.5">
      <c r="A100" s="92">
        <v>89</v>
      </c>
      <c r="B100" s="59" t="s">
        <v>773</v>
      </c>
      <c r="C100" s="68" t="s">
        <v>658</v>
      </c>
      <c r="D100" s="59" t="s">
        <v>5</v>
      </c>
    </row>
    <row r="101" spans="1:4" s="107" customFormat="1" ht="31.5">
      <c r="A101" s="92">
        <v>90</v>
      </c>
      <c r="B101" s="59" t="s">
        <v>696</v>
      </c>
      <c r="C101" s="68" t="s">
        <v>682</v>
      </c>
      <c r="D101" s="59" t="s">
        <v>820</v>
      </c>
    </row>
    <row r="102" spans="1:4" s="107" customFormat="1" ht="31.5">
      <c r="A102" s="92">
        <v>91</v>
      </c>
      <c r="B102" s="59" t="s">
        <v>697</v>
      </c>
      <c r="C102" s="68" t="s">
        <v>682</v>
      </c>
      <c r="D102" s="59" t="s">
        <v>820</v>
      </c>
    </row>
    <row r="103" spans="1:4" s="107" customFormat="1" ht="31.5">
      <c r="A103" s="92">
        <v>92</v>
      </c>
      <c r="B103" s="59" t="s">
        <v>698</v>
      </c>
      <c r="C103" s="68" t="s">
        <v>682</v>
      </c>
      <c r="D103" s="59" t="s">
        <v>820</v>
      </c>
    </row>
    <row r="104" spans="1:4" s="107" customFormat="1" ht="47.25" customHeight="1">
      <c r="A104" s="90" t="s">
        <v>82</v>
      </c>
      <c r="B104" s="135" t="s">
        <v>641</v>
      </c>
      <c r="C104" s="136"/>
      <c r="D104" s="137"/>
    </row>
    <row r="105" spans="1:4" s="107" customFormat="1" ht="23.1" customHeight="1">
      <c r="A105" s="92">
        <v>93</v>
      </c>
      <c r="B105" s="59" t="s">
        <v>704</v>
      </c>
      <c r="C105" s="68" t="s">
        <v>655</v>
      </c>
      <c r="D105" s="59" t="s">
        <v>0</v>
      </c>
    </row>
    <row r="106" spans="1:4" s="107" customFormat="1" ht="31.5">
      <c r="A106" s="92">
        <v>94</v>
      </c>
      <c r="B106" s="59" t="s">
        <v>700</v>
      </c>
      <c r="C106" s="68" t="s">
        <v>655</v>
      </c>
      <c r="D106" s="59" t="s">
        <v>0</v>
      </c>
    </row>
    <row r="107" spans="1:4" s="107" customFormat="1" ht="23.1" customHeight="1">
      <c r="A107" s="92">
        <v>95</v>
      </c>
      <c r="B107" s="59" t="s">
        <v>701</v>
      </c>
      <c r="C107" s="68" t="s">
        <v>655</v>
      </c>
      <c r="D107" s="59" t="s">
        <v>0</v>
      </c>
    </row>
    <row r="108" spans="1:4" s="107" customFormat="1" ht="47.25">
      <c r="A108" s="92">
        <v>96</v>
      </c>
      <c r="B108" s="93" t="s">
        <v>730</v>
      </c>
      <c r="C108" s="92" t="s">
        <v>655</v>
      </c>
      <c r="D108" s="59" t="s">
        <v>2</v>
      </c>
    </row>
    <row r="109" spans="1:4" s="107" customFormat="1" ht="31.5">
      <c r="A109" s="92">
        <v>97</v>
      </c>
      <c r="B109" s="93" t="s">
        <v>791</v>
      </c>
      <c r="C109" s="92" t="s">
        <v>670</v>
      </c>
      <c r="D109" s="59" t="s">
        <v>234</v>
      </c>
    </row>
    <row r="110" spans="1:4" s="107" customFormat="1" ht="31.5">
      <c r="A110" s="92">
        <v>98</v>
      </c>
      <c r="B110" s="93" t="s">
        <v>821</v>
      </c>
      <c r="C110" s="92" t="s">
        <v>660</v>
      </c>
      <c r="D110" s="59" t="s">
        <v>234</v>
      </c>
    </row>
    <row r="111" spans="1:4" s="107" customFormat="1" ht="23.1" customHeight="1">
      <c r="A111" s="92">
        <v>99</v>
      </c>
      <c r="B111" s="59" t="s">
        <v>822</v>
      </c>
      <c r="C111" s="68" t="s">
        <v>660</v>
      </c>
      <c r="D111" s="59" t="s">
        <v>0</v>
      </c>
    </row>
    <row r="112" spans="1:4" s="107" customFormat="1" ht="31.5">
      <c r="A112" s="92">
        <v>100</v>
      </c>
      <c r="B112" s="93" t="s">
        <v>752</v>
      </c>
      <c r="C112" s="92" t="s">
        <v>725</v>
      </c>
      <c r="D112" s="59" t="s">
        <v>2</v>
      </c>
    </row>
    <row r="113" spans="1:4" s="107" customFormat="1" ht="31.5">
      <c r="A113" s="92">
        <v>101</v>
      </c>
      <c r="B113" s="59" t="s">
        <v>702</v>
      </c>
      <c r="C113" s="68" t="s">
        <v>658</v>
      </c>
      <c r="D113" s="59" t="s">
        <v>0</v>
      </c>
    </row>
    <row r="114" spans="1:4" s="107" customFormat="1" ht="23.1" customHeight="1">
      <c r="A114" s="92">
        <v>102</v>
      </c>
      <c r="B114" s="59" t="s">
        <v>814</v>
      </c>
      <c r="C114" s="68" t="s">
        <v>658</v>
      </c>
      <c r="D114" s="59" t="s">
        <v>0</v>
      </c>
    </row>
    <row r="115" spans="1:4" s="107" customFormat="1" ht="31.5">
      <c r="A115" s="92">
        <v>103</v>
      </c>
      <c r="B115" s="60" t="s">
        <v>709</v>
      </c>
      <c r="C115" s="68" t="s">
        <v>658</v>
      </c>
      <c r="D115" s="59" t="s">
        <v>3</v>
      </c>
    </row>
    <row r="116" spans="1:4" s="107" customFormat="1" ht="31.5">
      <c r="A116" s="92">
        <v>104</v>
      </c>
      <c r="B116" s="60" t="s">
        <v>803</v>
      </c>
      <c r="C116" s="68" t="s">
        <v>674</v>
      </c>
      <c r="D116" s="59" t="s">
        <v>234</v>
      </c>
    </row>
    <row r="117" spans="1:4" s="107" customFormat="1" ht="31.5">
      <c r="A117" s="92">
        <v>105</v>
      </c>
      <c r="B117" s="60" t="s">
        <v>801</v>
      </c>
      <c r="C117" s="68" t="s">
        <v>676</v>
      </c>
      <c r="D117" s="59" t="s">
        <v>234</v>
      </c>
    </row>
    <row r="118" spans="1:4" s="107" customFormat="1" ht="31.5">
      <c r="A118" s="92">
        <v>106</v>
      </c>
      <c r="B118" s="59" t="s">
        <v>711</v>
      </c>
      <c r="C118" s="68" t="s">
        <v>656</v>
      </c>
      <c r="D118" s="59" t="s">
        <v>3</v>
      </c>
    </row>
    <row r="119" spans="1:4" s="107" customFormat="1" ht="23.1" customHeight="1">
      <c r="A119" s="92">
        <v>107</v>
      </c>
      <c r="B119" s="59" t="s">
        <v>703</v>
      </c>
      <c r="C119" s="68" t="s">
        <v>682</v>
      </c>
      <c r="D119" s="59" t="s">
        <v>0</v>
      </c>
    </row>
    <row r="120" spans="1:4" s="107" customFormat="1" ht="31.5">
      <c r="A120" s="92">
        <v>108</v>
      </c>
      <c r="B120" s="59" t="s">
        <v>699</v>
      </c>
      <c r="C120" s="68" t="s">
        <v>682</v>
      </c>
      <c r="D120" s="59" t="s">
        <v>0</v>
      </c>
    </row>
    <row r="121" spans="1:4" s="107" customFormat="1" ht="23.1" customHeight="1">
      <c r="A121" s="92">
        <v>109</v>
      </c>
      <c r="B121" s="59" t="s">
        <v>761</v>
      </c>
      <c r="C121" s="68" t="s">
        <v>682</v>
      </c>
      <c r="D121" s="59" t="s">
        <v>3</v>
      </c>
    </row>
    <row r="122" spans="1:4" s="107" customFormat="1" ht="23.1" customHeight="1">
      <c r="A122" s="90" t="s">
        <v>642</v>
      </c>
      <c r="B122" s="135" t="s">
        <v>643</v>
      </c>
      <c r="C122" s="136"/>
      <c r="D122" s="137"/>
    </row>
    <row r="123" spans="1:4" s="107" customFormat="1" ht="31.5">
      <c r="A123" s="68">
        <v>110</v>
      </c>
      <c r="B123" s="59" t="s">
        <v>669</v>
      </c>
      <c r="C123" s="68" t="s">
        <v>670</v>
      </c>
      <c r="D123" s="59" t="s">
        <v>58</v>
      </c>
    </row>
    <row r="124" spans="1:4" s="107" customFormat="1" ht="31.5">
      <c r="A124" s="68">
        <v>111</v>
      </c>
      <c r="B124" s="59" t="s">
        <v>823</v>
      </c>
      <c r="C124" s="68" t="s">
        <v>670</v>
      </c>
      <c r="D124" s="59" t="s">
        <v>58</v>
      </c>
    </row>
    <row r="125" spans="1:4" s="107" customFormat="1" ht="23.1" customHeight="1">
      <c r="A125" s="68">
        <v>112</v>
      </c>
      <c r="B125" s="59" t="s">
        <v>671</v>
      </c>
      <c r="C125" s="68" t="s">
        <v>658</v>
      </c>
      <c r="D125" s="59" t="s">
        <v>58</v>
      </c>
    </row>
    <row r="126" spans="1:4" s="107" customFormat="1" ht="23.1" customHeight="1">
      <c r="A126" s="68">
        <v>113</v>
      </c>
      <c r="B126" s="59" t="s">
        <v>672</v>
      </c>
      <c r="C126" s="68" t="s">
        <v>658</v>
      </c>
      <c r="D126" s="59" t="s">
        <v>58</v>
      </c>
    </row>
    <row r="127" spans="1:4" s="107" customFormat="1" ht="23.1" customHeight="1">
      <c r="A127" s="68">
        <v>114</v>
      </c>
      <c r="B127" s="59" t="s">
        <v>673</v>
      </c>
      <c r="C127" s="68" t="s">
        <v>674</v>
      </c>
      <c r="D127" s="59" t="s">
        <v>58</v>
      </c>
    </row>
    <row r="128" spans="1:4" s="107" customFormat="1" ht="23.1" customHeight="1">
      <c r="A128" s="68">
        <v>115</v>
      </c>
      <c r="B128" s="59" t="s">
        <v>675</v>
      </c>
      <c r="C128" s="68" t="s">
        <v>676</v>
      </c>
      <c r="D128" s="59" t="s">
        <v>58</v>
      </c>
    </row>
    <row r="129" spans="1:4" s="107" customFormat="1" ht="31.5">
      <c r="A129" s="68">
        <v>116</v>
      </c>
      <c r="B129" s="59" t="s">
        <v>802</v>
      </c>
      <c r="C129" s="68" t="s">
        <v>676</v>
      </c>
      <c r="D129" s="59" t="s">
        <v>234</v>
      </c>
    </row>
    <row r="130" spans="1:4" s="107" customFormat="1" ht="31.5">
      <c r="A130" s="68">
        <v>117</v>
      </c>
      <c r="B130" s="59" t="s">
        <v>799</v>
      </c>
      <c r="C130" s="68" t="s">
        <v>798</v>
      </c>
      <c r="D130" s="59" t="s">
        <v>234</v>
      </c>
    </row>
    <row r="131" spans="1:4" s="107" customFormat="1" ht="23.1" customHeight="1">
      <c r="A131" s="90" t="s">
        <v>644</v>
      </c>
      <c r="B131" s="135" t="s">
        <v>645</v>
      </c>
      <c r="C131" s="136"/>
      <c r="D131" s="137"/>
    </row>
    <row r="132" spans="1:4" s="107" customFormat="1" ht="31.5">
      <c r="A132" s="68">
        <v>118</v>
      </c>
      <c r="B132" s="59" t="s">
        <v>731</v>
      </c>
      <c r="C132" s="68" t="s">
        <v>655</v>
      </c>
      <c r="D132" s="59" t="s">
        <v>234</v>
      </c>
    </row>
    <row r="133" spans="1:4" s="107" customFormat="1" ht="31.5">
      <c r="A133" s="68">
        <v>119</v>
      </c>
      <c r="B133" s="59" t="s">
        <v>789</v>
      </c>
      <c r="C133" s="68" t="s">
        <v>660</v>
      </c>
      <c r="D133" s="59" t="s">
        <v>234</v>
      </c>
    </row>
    <row r="134" spans="1:4" s="107" customFormat="1" ht="31.5">
      <c r="A134" s="68">
        <v>120</v>
      </c>
      <c r="B134" s="59" t="s">
        <v>732</v>
      </c>
      <c r="C134" s="68" t="s">
        <v>660</v>
      </c>
      <c r="D134" s="59" t="s">
        <v>234</v>
      </c>
    </row>
  </sheetData>
  <mergeCells count="12">
    <mergeCell ref="B122:D122"/>
    <mergeCell ref="B131:D131"/>
    <mergeCell ref="B23:D23"/>
    <mergeCell ref="B42:D42"/>
    <mergeCell ref="B59:D59"/>
    <mergeCell ref="B78:D78"/>
    <mergeCell ref="B94:D94"/>
    <mergeCell ref="A1:D1"/>
    <mergeCell ref="A2:D2"/>
    <mergeCell ref="A3:D3"/>
    <mergeCell ref="B6:D6"/>
    <mergeCell ref="B104:D104"/>
  </mergeCells>
  <printOptions horizontalCentered="1"/>
  <pageMargins left="0.25" right="0.25" top="0.5" bottom="0.25" header="0.25" footer="0.25"/>
  <pageSetup paperSize="9" orientation="landscape" r:id="rId1"/>
  <headerFooter>
    <oddHeader>&amp;C&amp;"Times New Roman,Regular"&amp;12&amp;P</oddHeader>
  </headerFooter>
  <drawing r:id="rId2"/>
</worksheet>
</file>

<file path=xl/worksheets/sheet5.xml><?xml version="1.0" encoding="utf-8"?>
<worksheet xmlns="http://schemas.openxmlformats.org/spreadsheetml/2006/main" xmlns:r="http://schemas.openxmlformats.org/officeDocument/2006/relationships">
  <dimension ref="A1:G114"/>
  <sheetViews>
    <sheetView topLeftCell="A4" zoomScale="98" zoomScaleNormal="98" workbookViewId="0">
      <pane ySplit="1" topLeftCell="A80" activePane="bottomLeft" state="frozen"/>
      <selection activeCell="A4" sqref="A4"/>
      <selection pane="bottomLeft" activeCell="C83" sqref="C83"/>
    </sheetView>
  </sheetViews>
  <sheetFormatPr defaultRowHeight="15"/>
  <cols>
    <col min="1" max="1" width="5.42578125" customWidth="1"/>
    <col min="2" max="2" width="51" customWidth="1"/>
    <col min="3" max="3" width="11.140625" customWidth="1"/>
    <col min="4" max="4" width="15.7109375" customWidth="1"/>
    <col min="5" max="5" width="16.7109375" customWidth="1"/>
    <col min="6" max="6" width="16.140625" customWidth="1"/>
    <col min="7" max="7" width="23.42578125" customWidth="1"/>
  </cols>
  <sheetData>
    <row r="1" spans="1:7" ht="18">
      <c r="A1" s="138" t="s">
        <v>648</v>
      </c>
      <c r="B1" s="138"/>
      <c r="C1" s="138"/>
      <c r="D1" s="138"/>
      <c r="E1" s="138"/>
      <c r="F1" s="138"/>
      <c r="G1" s="138"/>
    </row>
    <row r="2" spans="1:7" ht="18">
      <c r="A2" s="138" t="s">
        <v>638</v>
      </c>
      <c r="B2" s="138"/>
      <c r="C2" s="138"/>
      <c r="D2" s="138"/>
      <c r="E2" s="138"/>
      <c r="F2" s="138"/>
      <c r="G2" s="138"/>
    </row>
    <row r="4" spans="1:7" ht="61.5" customHeight="1">
      <c r="A4" s="48" t="s">
        <v>75</v>
      </c>
      <c r="B4" s="48" t="s">
        <v>213</v>
      </c>
      <c r="C4" s="48" t="s">
        <v>85</v>
      </c>
      <c r="D4" s="48" t="s">
        <v>623</v>
      </c>
      <c r="E4" s="48" t="s">
        <v>624</v>
      </c>
      <c r="F4" s="48" t="s">
        <v>626</v>
      </c>
      <c r="G4" s="48" t="s">
        <v>627</v>
      </c>
    </row>
    <row r="5" spans="1:7" ht="24.75" customHeight="1">
      <c r="A5" s="48" t="s">
        <v>76</v>
      </c>
      <c r="B5" s="49" t="s">
        <v>406</v>
      </c>
      <c r="C5" s="50"/>
      <c r="D5" s="50"/>
      <c r="E5" s="50"/>
      <c r="F5" s="50"/>
      <c r="G5" s="50"/>
    </row>
    <row r="6" spans="1:7" ht="24.75" customHeight="1">
      <c r="A6" s="42" t="s">
        <v>407</v>
      </c>
      <c r="B6" s="51" t="s">
        <v>217</v>
      </c>
      <c r="C6" s="42" t="s">
        <v>86</v>
      </c>
      <c r="D6" s="42" t="s">
        <v>408</v>
      </c>
      <c r="E6" s="42" t="s">
        <v>408</v>
      </c>
      <c r="F6" s="42" t="s">
        <v>409</v>
      </c>
      <c r="G6" s="42" t="s">
        <v>628</v>
      </c>
    </row>
    <row r="7" spans="1:7" ht="132">
      <c r="A7" s="42" t="s">
        <v>410</v>
      </c>
      <c r="B7" s="51" t="s">
        <v>411</v>
      </c>
      <c r="C7" s="42" t="s">
        <v>86</v>
      </c>
      <c r="D7" s="42" t="s">
        <v>219</v>
      </c>
      <c r="E7" s="42" t="s">
        <v>219</v>
      </c>
      <c r="F7" s="42" t="s">
        <v>409</v>
      </c>
      <c r="G7" s="42" t="s">
        <v>628</v>
      </c>
    </row>
    <row r="8" spans="1:7" ht="24" customHeight="1">
      <c r="A8" s="42" t="s">
        <v>412</v>
      </c>
      <c r="B8" s="51" t="s">
        <v>413</v>
      </c>
      <c r="C8" s="42" t="s">
        <v>86</v>
      </c>
      <c r="D8" s="42">
        <v>15.5</v>
      </c>
      <c r="E8" s="42"/>
      <c r="F8" s="42" t="s">
        <v>414</v>
      </c>
      <c r="G8" s="42" t="s">
        <v>3</v>
      </c>
    </row>
    <row r="9" spans="1:7" ht="24" customHeight="1">
      <c r="A9" s="42" t="s">
        <v>415</v>
      </c>
      <c r="B9" s="51" t="s">
        <v>218</v>
      </c>
      <c r="C9" s="42" t="s">
        <v>86</v>
      </c>
      <c r="D9" s="42" t="s">
        <v>375</v>
      </c>
      <c r="E9" s="42"/>
      <c r="F9" s="42" t="s">
        <v>414</v>
      </c>
      <c r="G9" s="42" t="s">
        <v>405</v>
      </c>
    </row>
    <row r="10" spans="1:7" ht="24" customHeight="1">
      <c r="A10" s="42" t="s">
        <v>416</v>
      </c>
      <c r="B10" s="51" t="s">
        <v>417</v>
      </c>
      <c r="C10" s="42" t="s">
        <v>86</v>
      </c>
      <c r="D10" s="42">
        <v>3</v>
      </c>
      <c r="E10" s="42"/>
      <c r="F10" s="42" t="s">
        <v>414</v>
      </c>
      <c r="G10" s="42" t="s">
        <v>3</v>
      </c>
    </row>
    <row r="11" spans="1:7" ht="35.25" customHeight="1">
      <c r="A11" s="42" t="s">
        <v>418</v>
      </c>
      <c r="B11" s="51" t="s">
        <v>221</v>
      </c>
      <c r="C11" s="42" t="s">
        <v>86</v>
      </c>
      <c r="D11" s="42">
        <v>61.5</v>
      </c>
      <c r="E11" s="42"/>
      <c r="F11" s="42" t="s">
        <v>414</v>
      </c>
      <c r="G11" s="42" t="s">
        <v>3</v>
      </c>
    </row>
    <row r="12" spans="1:7" ht="24" customHeight="1">
      <c r="A12" s="42" t="s">
        <v>419</v>
      </c>
      <c r="B12" s="51" t="s">
        <v>222</v>
      </c>
      <c r="C12" s="42" t="s">
        <v>86</v>
      </c>
      <c r="D12" s="42">
        <v>28.3</v>
      </c>
      <c r="E12" s="42"/>
      <c r="F12" s="42" t="s">
        <v>414</v>
      </c>
      <c r="G12" s="42" t="s">
        <v>3</v>
      </c>
    </row>
    <row r="13" spans="1:7" ht="24" customHeight="1">
      <c r="A13" s="42" t="s">
        <v>420</v>
      </c>
      <c r="B13" s="51" t="s">
        <v>421</v>
      </c>
      <c r="C13" s="42" t="s">
        <v>86</v>
      </c>
      <c r="D13" s="42">
        <v>4</v>
      </c>
      <c r="E13" s="42"/>
      <c r="F13" s="42" t="s">
        <v>414</v>
      </c>
      <c r="G13" s="42" t="s">
        <v>3</v>
      </c>
    </row>
    <row r="14" spans="1:7" ht="24" customHeight="1">
      <c r="A14" s="42" t="s">
        <v>422</v>
      </c>
      <c r="B14" s="51" t="s">
        <v>423</v>
      </c>
      <c r="C14" s="42" t="s">
        <v>86</v>
      </c>
      <c r="D14" s="42">
        <v>46.1</v>
      </c>
      <c r="E14" s="42"/>
      <c r="F14" s="42" t="s">
        <v>414</v>
      </c>
      <c r="G14" s="42" t="s">
        <v>3</v>
      </c>
    </row>
    <row r="15" spans="1:7" ht="24" customHeight="1">
      <c r="A15" s="42" t="s">
        <v>424</v>
      </c>
      <c r="B15" s="51" t="s">
        <v>425</v>
      </c>
      <c r="C15" s="42" t="s">
        <v>86</v>
      </c>
      <c r="D15" s="42">
        <v>41.9</v>
      </c>
      <c r="E15" s="42"/>
      <c r="F15" s="42" t="s">
        <v>414</v>
      </c>
      <c r="G15" s="42" t="s">
        <v>3</v>
      </c>
    </row>
    <row r="16" spans="1:7" ht="24" customHeight="1">
      <c r="A16" s="42" t="s">
        <v>426</v>
      </c>
      <c r="B16" s="51" t="s">
        <v>427</v>
      </c>
      <c r="C16" s="42" t="s">
        <v>86</v>
      </c>
      <c r="D16" s="52" t="s">
        <v>629</v>
      </c>
      <c r="E16" s="53"/>
      <c r="F16" s="42" t="s">
        <v>428</v>
      </c>
      <c r="G16" s="42" t="s">
        <v>279</v>
      </c>
    </row>
    <row r="17" spans="1:7" ht="37.5" customHeight="1">
      <c r="A17" s="42" t="s">
        <v>429</v>
      </c>
      <c r="B17" s="51" t="s">
        <v>733</v>
      </c>
      <c r="C17" s="42" t="s">
        <v>86</v>
      </c>
      <c r="D17" s="42" t="s">
        <v>430</v>
      </c>
      <c r="E17" s="42">
        <v>45</v>
      </c>
      <c r="F17" s="42" t="s">
        <v>431</v>
      </c>
      <c r="G17" s="42" t="s">
        <v>651</v>
      </c>
    </row>
    <row r="18" spans="1:7" ht="44.25" customHeight="1">
      <c r="A18" s="48" t="s">
        <v>77</v>
      </c>
      <c r="B18" s="49" t="s">
        <v>432</v>
      </c>
      <c r="C18" s="50"/>
      <c r="D18" s="50"/>
      <c r="E18" s="50"/>
      <c r="F18" s="50"/>
      <c r="G18" s="50"/>
    </row>
    <row r="19" spans="1:7" ht="44.25" customHeight="1">
      <c r="A19" s="42" t="s">
        <v>433</v>
      </c>
      <c r="B19" s="51" t="s">
        <v>434</v>
      </c>
      <c r="C19" s="42" t="s">
        <v>86</v>
      </c>
      <c r="D19" s="42" t="s">
        <v>435</v>
      </c>
      <c r="E19" s="42"/>
      <c r="F19" s="42" t="s">
        <v>436</v>
      </c>
      <c r="G19" s="42" t="s">
        <v>16</v>
      </c>
    </row>
    <row r="20" spans="1:7" ht="51" customHeight="1">
      <c r="A20" s="42" t="s">
        <v>437</v>
      </c>
      <c r="B20" s="51" t="s">
        <v>438</v>
      </c>
      <c r="C20" s="42" t="s">
        <v>439</v>
      </c>
      <c r="D20" s="42" t="s">
        <v>440</v>
      </c>
      <c r="E20" s="42"/>
      <c r="F20" s="42" t="s">
        <v>436</v>
      </c>
      <c r="G20" s="42" t="s">
        <v>16</v>
      </c>
    </row>
    <row r="21" spans="1:7" ht="30" customHeight="1">
      <c r="A21" s="42" t="s">
        <v>441</v>
      </c>
      <c r="B21" s="51" t="s">
        <v>228</v>
      </c>
      <c r="C21" s="42" t="s">
        <v>86</v>
      </c>
      <c r="D21" s="42">
        <v>8</v>
      </c>
      <c r="E21" s="42"/>
      <c r="F21" s="42" t="s">
        <v>428</v>
      </c>
      <c r="G21" s="42" t="s">
        <v>279</v>
      </c>
    </row>
    <row r="22" spans="1:7" ht="33">
      <c r="A22" s="42" t="s">
        <v>442</v>
      </c>
      <c r="B22" s="51" t="s">
        <v>443</v>
      </c>
      <c r="C22" s="42" t="s">
        <v>86</v>
      </c>
      <c r="D22" s="42">
        <v>8</v>
      </c>
      <c r="E22" s="42"/>
      <c r="F22" s="42" t="s">
        <v>428</v>
      </c>
      <c r="G22" s="42" t="s">
        <v>279</v>
      </c>
    </row>
    <row r="23" spans="1:7" ht="24.75" customHeight="1">
      <c r="A23" s="42" t="s">
        <v>444</v>
      </c>
      <c r="B23" s="51" t="s">
        <v>445</v>
      </c>
      <c r="C23" s="42" t="s">
        <v>86</v>
      </c>
      <c r="D23" s="42" t="s">
        <v>446</v>
      </c>
      <c r="E23" s="42"/>
      <c r="F23" s="42" t="s">
        <v>428</v>
      </c>
      <c r="G23" s="42" t="s">
        <v>279</v>
      </c>
    </row>
    <row r="24" spans="1:7" ht="24.75" customHeight="1">
      <c r="A24" s="42" t="s">
        <v>447</v>
      </c>
      <c r="B24" s="51" t="s">
        <v>448</v>
      </c>
      <c r="C24" s="42" t="s">
        <v>86</v>
      </c>
      <c r="D24" s="42">
        <v>55</v>
      </c>
      <c r="E24" s="42"/>
      <c r="F24" s="42" t="s">
        <v>428</v>
      </c>
      <c r="G24" s="42" t="s">
        <v>279</v>
      </c>
    </row>
    <row r="25" spans="1:7" ht="33">
      <c r="A25" s="48" t="s">
        <v>78</v>
      </c>
      <c r="B25" s="49" t="s">
        <v>449</v>
      </c>
      <c r="C25" s="50"/>
      <c r="D25" s="50"/>
      <c r="E25" s="50"/>
      <c r="F25" s="50"/>
      <c r="G25" s="50"/>
    </row>
    <row r="26" spans="1:7" ht="23.25" customHeight="1">
      <c r="A26" s="42" t="s">
        <v>450</v>
      </c>
      <c r="B26" s="51" t="s">
        <v>451</v>
      </c>
      <c r="C26" s="42" t="s">
        <v>452</v>
      </c>
      <c r="D26" s="42" t="s">
        <v>453</v>
      </c>
      <c r="E26" s="42"/>
      <c r="F26" s="42" t="s">
        <v>428</v>
      </c>
      <c r="G26" s="42" t="s">
        <v>279</v>
      </c>
    </row>
    <row r="27" spans="1:7" ht="23.25" customHeight="1">
      <c r="A27" s="43"/>
      <c r="B27" s="54" t="s">
        <v>454</v>
      </c>
      <c r="C27" s="43" t="s">
        <v>86</v>
      </c>
      <c r="D27" s="43" t="s">
        <v>455</v>
      </c>
      <c r="E27" s="43"/>
      <c r="F27" s="43"/>
      <c r="G27" s="43"/>
    </row>
    <row r="28" spans="1:7" ht="23.25" customHeight="1">
      <c r="A28" s="42" t="s">
        <v>456</v>
      </c>
      <c r="B28" s="51" t="s">
        <v>457</v>
      </c>
      <c r="C28" s="42" t="s">
        <v>452</v>
      </c>
      <c r="D28" s="42" t="s">
        <v>458</v>
      </c>
      <c r="E28" s="42"/>
      <c r="F28" s="42" t="s">
        <v>428</v>
      </c>
      <c r="G28" s="42" t="s">
        <v>279</v>
      </c>
    </row>
    <row r="29" spans="1:7" ht="23.25" customHeight="1">
      <c r="A29" s="43"/>
      <c r="B29" s="54" t="s">
        <v>454</v>
      </c>
      <c r="C29" s="43" t="s">
        <v>86</v>
      </c>
      <c r="D29" s="43" t="s">
        <v>459</v>
      </c>
      <c r="E29" s="43"/>
      <c r="F29" s="43"/>
      <c r="G29" s="43"/>
    </row>
    <row r="30" spans="1:7" ht="40.5" customHeight="1">
      <c r="A30" s="42" t="s">
        <v>460</v>
      </c>
      <c r="B30" s="51" t="s">
        <v>461</v>
      </c>
      <c r="C30" s="42" t="s">
        <v>650</v>
      </c>
      <c r="D30" s="42">
        <v>25</v>
      </c>
      <c r="E30" s="42"/>
      <c r="F30" s="42" t="s">
        <v>462</v>
      </c>
      <c r="G30" s="42" t="s">
        <v>2</v>
      </c>
    </row>
    <row r="31" spans="1:7" ht="23.25" customHeight="1">
      <c r="A31" s="42" t="s">
        <v>463</v>
      </c>
      <c r="B31" s="51" t="s">
        <v>231</v>
      </c>
      <c r="C31" s="42" t="s">
        <v>86</v>
      </c>
      <c r="D31" s="42" t="s">
        <v>464</v>
      </c>
      <c r="E31" s="42"/>
      <c r="F31" s="42" t="s">
        <v>462</v>
      </c>
      <c r="G31" s="42" t="s">
        <v>2</v>
      </c>
    </row>
    <row r="32" spans="1:7" ht="35.25" customHeight="1">
      <c r="A32" s="42" t="s">
        <v>465</v>
      </c>
      <c r="B32" s="51" t="s">
        <v>232</v>
      </c>
      <c r="C32" s="42" t="s">
        <v>466</v>
      </c>
      <c r="D32" s="42">
        <v>18</v>
      </c>
      <c r="E32" s="42"/>
      <c r="F32" s="42" t="s">
        <v>467</v>
      </c>
      <c r="G32" s="42" t="s">
        <v>234</v>
      </c>
    </row>
    <row r="33" spans="1:7" ht="35.25" customHeight="1">
      <c r="A33" s="42" t="s">
        <v>468</v>
      </c>
      <c r="B33" s="51" t="s">
        <v>235</v>
      </c>
      <c r="C33" s="42" t="s">
        <v>466</v>
      </c>
      <c r="D33" s="42">
        <v>82</v>
      </c>
      <c r="E33" s="42"/>
      <c r="F33" s="42" t="s">
        <v>467</v>
      </c>
      <c r="G33" s="42" t="s">
        <v>234</v>
      </c>
    </row>
    <row r="34" spans="1:7" ht="35.25" customHeight="1">
      <c r="A34" s="42" t="s">
        <v>469</v>
      </c>
      <c r="B34" s="51" t="s">
        <v>470</v>
      </c>
      <c r="C34" s="42" t="s">
        <v>86</v>
      </c>
      <c r="D34" s="42" t="s">
        <v>471</v>
      </c>
      <c r="E34" s="42"/>
      <c r="F34" s="42" t="s">
        <v>467</v>
      </c>
      <c r="G34" s="42" t="s">
        <v>234</v>
      </c>
    </row>
    <row r="35" spans="1:7" ht="35.25" customHeight="1">
      <c r="A35" s="42" t="s">
        <v>472</v>
      </c>
      <c r="B35" s="51" t="s">
        <v>473</v>
      </c>
      <c r="C35" s="42" t="s">
        <v>86</v>
      </c>
      <c r="D35" s="42">
        <v>60</v>
      </c>
      <c r="E35" s="42"/>
      <c r="F35" s="42" t="s">
        <v>467</v>
      </c>
      <c r="G35" s="42" t="s">
        <v>234</v>
      </c>
    </row>
    <row r="36" spans="1:7" ht="35.25" customHeight="1">
      <c r="A36" s="42" t="s">
        <v>474</v>
      </c>
      <c r="B36" s="51" t="s">
        <v>475</v>
      </c>
      <c r="C36" s="42" t="s">
        <v>86</v>
      </c>
      <c r="D36" s="42">
        <v>100</v>
      </c>
      <c r="E36" s="42"/>
      <c r="F36" s="42" t="s">
        <v>467</v>
      </c>
      <c r="G36" s="42" t="s">
        <v>234</v>
      </c>
    </row>
    <row r="37" spans="1:7" ht="35.25" customHeight="1">
      <c r="A37" s="42" t="s">
        <v>476</v>
      </c>
      <c r="B37" s="51" t="s">
        <v>477</v>
      </c>
      <c r="C37" s="42" t="s">
        <v>86</v>
      </c>
      <c r="D37" s="42">
        <v>100</v>
      </c>
      <c r="E37" s="42"/>
      <c r="F37" s="42" t="s">
        <v>467</v>
      </c>
      <c r="G37" s="42" t="s">
        <v>234</v>
      </c>
    </row>
    <row r="38" spans="1:7" ht="35.25" customHeight="1">
      <c r="A38" s="42" t="s">
        <v>478</v>
      </c>
      <c r="B38" s="51" t="s">
        <v>479</v>
      </c>
      <c r="C38" s="42" t="s">
        <v>86</v>
      </c>
      <c r="D38" s="42" t="s">
        <v>480</v>
      </c>
      <c r="E38" s="42"/>
      <c r="F38" s="42" t="s">
        <v>467</v>
      </c>
      <c r="G38" s="42" t="s">
        <v>234</v>
      </c>
    </row>
    <row r="39" spans="1:7" ht="35.25" customHeight="1">
      <c r="A39" s="42" t="s">
        <v>481</v>
      </c>
      <c r="B39" s="51" t="s">
        <v>482</v>
      </c>
      <c r="C39" s="42" t="s">
        <v>86</v>
      </c>
      <c r="D39" s="42">
        <v>10</v>
      </c>
      <c r="E39" s="42"/>
      <c r="F39" s="42" t="s">
        <v>467</v>
      </c>
      <c r="G39" s="42" t="s">
        <v>234</v>
      </c>
    </row>
    <row r="40" spans="1:7" ht="35.25" customHeight="1">
      <c r="A40" s="42" t="s">
        <v>483</v>
      </c>
      <c r="B40" s="51" t="s">
        <v>484</v>
      </c>
      <c r="C40" s="42" t="s">
        <v>86</v>
      </c>
      <c r="D40" s="42" t="s">
        <v>485</v>
      </c>
      <c r="E40" s="42"/>
      <c r="F40" s="42" t="s">
        <v>467</v>
      </c>
      <c r="G40" s="42" t="s">
        <v>234</v>
      </c>
    </row>
    <row r="41" spans="1:7" ht="35.25" customHeight="1">
      <c r="A41" s="42" t="s">
        <v>486</v>
      </c>
      <c r="B41" s="51" t="s">
        <v>236</v>
      </c>
      <c r="C41" s="42" t="s">
        <v>86</v>
      </c>
      <c r="D41" s="42">
        <v>71</v>
      </c>
      <c r="E41" s="42"/>
      <c r="F41" s="42" t="s">
        <v>467</v>
      </c>
      <c r="G41" s="42" t="s">
        <v>234</v>
      </c>
    </row>
    <row r="42" spans="1:7" ht="35.25" customHeight="1">
      <c r="A42" s="42" t="s">
        <v>487</v>
      </c>
      <c r="B42" s="51" t="s">
        <v>488</v>
      </c>
      <c r="C42" s="42" t="s">
        <v>489</v>
      </c>
      <c r="D42" s="42">
        <v>0.7</v>
      </c>
      <c r="E42" s="42"/>
      <c r="F42" s="42" t="s">
        <v>467</v>
      </c>
      <c r="G42" s="42" t="s">
        <v>234</v>
      </c>
    </row>
    <row r="43" spans="1:7" ht="49.5">
      <c r="A43" s="48" t="s">
        <v>79</v>
      </c>
      <c r="B43" s="49" t="s">
        <v>490</v>
      </c>
      <c r="C43" s="50"/>
      <c r="D43" s="50"/>
      <c r="E43" s="50"/>
      <c r="F43" s="50"/>
      <c r="G43" s="50"/>
    </row>
    <row r="44" spans="1:7" ht="33">
      <c r="A44" s="42" t="s">
        <v>491</v>
      </c>
      <c r="B44" s="51" t="s">
        <v>492</v>
      </c>
      <c r="C44" s="42" t="s">
        <v>89</v>
      </c>
      <c r="D44" s="55">
        <v>90000</v>
      </c>
      <c r="E44" s="55"/>
      <c r="F44" s="42" t="s">
        <v>493</v>
      </c>
      <c r="G44" s="42" t="s">
        <v>630</v>
      </c>
    </row>
    <row r="45" spans="1:7" ht="33">
      <c r="A45" s="42" t="s">
        <v>494</v>
      </c>
      <c r="B45" s="51" t="s">
        <v>495</v>
      </c>
      <c r="C45" s="42" t="s">
        <v>86</v>
      </c>
      <c r="D45" s="42">
        <v>35</v>
      </c>
      <c r="E45" s="42"/>
      <c r="F45" s="42" t="s">
        <v>493</v>
      </c>
      <c r="G45" s="42" t="s">
        <v>630</v>
      </c>
    </row>
    <row r="46" spans="1:7" ht="33">
      <c r="A46" s="42" t="s">
        <v>496</v>
      </c>
      <c r="B46" s="51" t="s">
        <v>497</v>
      </c>
      <c r="C46" s="42" t="s">
        <v>86</v>
      </c>
      <c r="D46" s="42">
        <v>28</v>
      </c>
      <c r="E46" s="42"/>
      <c r="F46" s="42" t="s">
        <v>493</v>
      </c>
      <c r="G46" s="42" t="s">
        <v>630</v>
      </c>
    </row>
    <row r="47" spans="1:7" ht="24" customHeight="1">
      <c r="A47" s="42" t="s">
        <v>498</v>
      </c>
      <c r="B47" s="51" t="s">
        <v>499</v>
      </c>
      <c r="C47" s="42" t="s">
        <v>86</v>
      </c>
      <c r="D47" s="42">
        <v>60</v>
      </c>
      <c r="E47" s="42"/>
      <c r="F47" s="42" t="s">
        <v>500</v>
      </c>
      <c r="G47" s="42" t="s">
        <v>5</v>
      </c>
    </row>
    <row r="48" spans="1:7" ht="24" customHeight="1">
      <c r="A48" s="42" t="s">
        <v>501</v>
      </c>
      <c r="B48" s="51" t="s">
        <v>502</v>
      </c>
      <c r="C48" s="42" t="s">
        <v>503</v>
      </c>
      <c r="D48" s="42">
        <v>73.8</v>
      </c>
      <c r="E48" s="42"/>
      <c r="F48" s="42" t="s">
        <v>500</v>
      </c>
      <c r="G48" s="42" t="s">
        <v>5</v>
      </c>
    </row>
    <row r="49" spans="1:7" ht="49.5">
      <c r="A49" s="42" t="s">
        <v>504</v>
      </c>
      <c r="B49" s="51" t="s">
        <v>238</v>
      </c>
      <c r="C49" s="42" t="s">
        <v>505</v>
      </c>
      <c r="D49" s="42">
        <v>111.4</v>
      </c>
      <c r="E49" s="42"/>
      <c r="F49" s="42" t="s">
        <v>500</v>
      </c>
      <c r="G49" s="42" t="s">
        <v>5</v>
      </c>
    </row>
    <row r="50" spans="1:7" ht="24.75" customHeight="1">
      <c r="A50" s="42" t="s">
        <v>506</v>
      </c>
      <c r="B50" s="51" t="s">
        <v>507</v>
      </c>
      <c r="C50" s="42" t="s">
        <v>388</v>
      </c>
      <c r="D50" s="42">
        <v>28.5</v>
      </c>
      <c r="E50" s="42"/>
      <c r="F50" s="42" t="s">
        <v>500</v>
      </c>
      <c r="G50" s="42" t="s">
        <v>5</v>
      </c>
    </row>
    <row r="51" spans="1:7" ht="24.75" customHeight="1">
      <c r="A51" s="42" t="s">
        <v>508</v>
      </c>
      <c r="B51" s="51" t="s">
        <v>509</v>
      </c>
      <c r="C51" s="42" t="s">
        <v>510</v>
      </c>
      <c r="D51" s="42">
        <v>9.1999999999999993</v>
      </c>
      <c r="E51" s="42"/>
      <c r="F51" s="42" t="s">
        <v>500</v>
      </c>
      <c r="G51" s="42" t="s">
        <v>5</v>
      </c>
    </row>
    <row r="52" spans="1:7" ht="24.75" customHeight="1">
      <c r="A52" s="42" t="s">
        <v>511</v>
      </c>
      <c r="B52" s="51" t="s">
        <v>512</v>
      </c>
      <c r="C52" s="42" t="s">
        <v>89</v>
      </c>
      <c r="D52" s="42">
        <v>3</v>
      </c>
      <c r="E52" s="42"/>
      <c r="F52" s="42" t="s">
        <v>500</v>
      </c>
      <c r="G52" s="42" t="s">
        <v>5</v>
      </c>
    </row>
    <row r="53" spans="1:7" ht="24.75" customHeight="1">
      <c r="A53" s="42" t="s">
        <v>513</v>
      </c>
      <c r="B53" s="51" t="s">
        <v>514</v>
      </c>
      <c r="C53" s="42" t="s">
        <v>89</v>
      </c>
      <c r="D53" s="42">
        <v>13</v>
      </c>
      <c r="E53" s="42"/>
      <c r="F53" s="42" t="s">
        <v>500</v>
      </c>
      <c r="G53" s="42" t="s">
        <v>5</v>
      </c>
    </row>
    <row r="54" spans="1:7" ht="24.75" customHeight="1">
      <c r="A54" s="42" t="s">
        <v>515</v>
      </c>
      <c r="B54" s="51" t="s">
        <v>516</v>
      </c>
      <c r="C54" s="42" t="s">
        <v>89</v>
      </c>
      <c r="D54" s="42">
        <v>45.5</v>
      </c>
      <c r="E54" s="42"/>
      <c r="F54" s="42" t="s">
        <v>500</v>
      </c>
      <c r="G54" s="42" t="s">
        <v>5</v>
      </c>
    </row>
    <row r="55" spans="1:7" ht="33">
      <c r="A55" s="42" t="s">
        <v>517</v>
      </c>
      <c r="B55" s="51" t="s">
        <v>518</v>
      </c>
      <c r="C55" s="42" t="s">
        <v>241</v>
      </c>
      <c r="D55" s="42">
        <v>13.7</v>
      </c>
      <c r="E55" s="42"/>
      <c r="F55" s="42" t="s">
        <v>500</v>
      </c>
      <c r="G55" s="42" t="s">
        <v>5</v>
      </c>
    </row>
    <row r="56" spans="1:7" ht="33">
      <c r="A56" s="42" t="s">
        <v>519</v>
      </c>
      <c r="B56" s="51" t="s">
        <v>520</v>
      </c>
      <c r="C56" s="42" t="s">
        <v>241</v>
      </c>
      <c r="D56" s="42">
        <v>20.399999999999999</v>
      </c>
      <c r="E56" s="42"/>
      <c r="F56" s="42" t="s">
        <v>500</v>
      </c>
      <c r="G56" s="42" t="s">
        <v>5</v>
      </c>
    </row>
    <row r="57" spans="1:7" ht="33">
      <c r="A57" s="42" t="s">
        <v>521</v>
      </c>
      <c r="B57" s="51" t="s">
        <v>522</v>
      </c>
      <c r="C57" s="42" t="s">
        <v>86</v>
      </c>
      <c r="D57" s="42">
        <v>11.7</v>
      </c>
      <c r="E57" s="42"/>
      <c r="F57" s="42" t="s">
        <v>500</v>
      </c>
      <c r="G57" s="42" t="s">
        <v>5</v>
      </c>
    </row>
    <row r="58" spans="1:7" ht="33">
      <c r="A58" s="42" t="s">
        <v>523</v>
      </c>
      <c r="B58" s="51" t="s">
        <v>524</v>
      </c>
      <c r="C58" s="42" t="s">
        <v>86</v>
      </c>
      <c r="D58" s="42">
        <v>21</v>
      </c>
      <c r="E58" s="42"/>
      <c r="F58" s="42" t="s">
        <v>500</v>
      </c>
      <c r="G58" s="42" t="s">
        <v>5</v>
      </c>
    </row>
    <row r="59" spans="1:7" ht="33">
      <c r="A59" s="42" t="s">
        <v>525</v>
      </c>
      <c r="B59" s="51" t="s">
        <v>526</v>
      </c>
      <c r="C59" s="42" t="s">
        <v>86</v>
      </c>
      <c r="D59" s="42" t="s">
        <v>527</v>
      </c>
      <c r="E59" s="42"/>
      <c r="F59" s="42" t="s">
        <v>500</v>
      </c>
      <c r="G59" s="42" t="s">
        <v>5</v>
      </c>
    </row>
    <row r="60" spans="1:7" ht="33">
      <c r="A60" s="42" t="s">
        <v>528</v>
      </c>
      <c r="B60" s="51" t="s">
        <v>529</v>
      </c>
      <c r="C60" s="42" t="s">
        <v>86</v>
      </c>
      <c r="D60" s="42">
        <v>50</v>
      </c>
      <c r="E60" s="42"/>
      <c r="F60" s="42" t="s">
        <v>500</v>
      </c>
      <c r="G60" s="42" t="s">
        <v>5</v>
      </c>
    </row>
    <row r="61" spans="1:7" ht="23.25" customHeight="1">
      <c r="A61" s="42" t="s">
        <v>530</v>
      </c>
      <c r="B61" s="51" t="s">
        <v>245</v>
      </c>
      <c r="C61" s="42" t="s">
        <v>86</v>
      </c>
      <c r="D61" s="42">
        <v>93</v>
      </c>
      <c r="E61" s="42"/>
      <c r="F61" s="42" t="s">
        <v>500</v>
      </c>
      <c r="G61" s="42" t="s">
        <v>5</v>
      </c>
    </row>
    <row r="62" spans="1:7" ht="23.25" customHeight="1">
      <c r="A62" s="42" t="s">
        <v>531</v>
      </c>
      <c r="B62" s="51" t="s">
        <v>532</v>
      </c>
      <c r="C62" s="42" t="s">
        <v>86</v>
      </c>
      <c r="D62" s="42" t="s">
        <v>533</v>
      </c>
      <c r="E62" s="42"/>
      <c r="F62" s="42" t="s">
        <v>500</v>
      </c>
      <c r="G62" s="42" t="s">
        <v>5</v>
      </c>
    </row>
    <row r="63" spans="1:7" ht="33">
      <c r="A63" s="42" t="s">
        <v>534</v>
      </c>
      <c r="B63" s="51" t="s">
        <v>535</v>
      </c>
      <c r="C63" s="42" t="s">
        <v>86</v>
      </c>
      <c r="D63" s="42">
        <v>25</v>
      </c>
      <c r="E63" s="42"/>
      <c r="F63" s="42" t="s">
        <v>500</v>
      </c>
      <c r="G63" s="42" t="s">
        <v>5</v>
      </c>
    </row>
    <row r="64" spans="1:7" ht="33">
      <c r="A64" s="42" t="s">
        <v>536</v>
      </c>
      <c r="B64" s="51" t="s">
        <v>537</v>
      </c>
      <c r="C64" s="42" t="s">
        <v>86</v>
      </c>
      <c r="D64" s="42">
        <v>91</v>
      </c>
      <c r="E64" s="42"/>
      <c r="F64" s="42" t="s">
        <v>500</v>
      </c>
      <c r="G64" s="42" t="s">
        <v>5</v>
      </c>
    </row>
    <row r="65" spans="1:7" ht="33">
      <c r="A65" s="42" t="s">
        <v>538</v>
      </c>
      <c r="B65" s="51" t="s">
        <v>248</v>
      </c>
      <c r="C65" s="42" t="s">
        <v>86</v>
      </c>
      <c r="D65" s="42">
        <v>30</v>
      </c>
      <c r="E65" s="42"/>
      <c r="F65" s="42" t="s">
        <v>539</v>
      </c>
      <c r="G65" s="42" t="s">
        <v>32</v>
      </c>
    </row>
    <row r="66" spans="1:7" ht="33">
      <c r="A66" s="42" t="s">
        <v>540</v>
      </c>
      <c r="B66" s="51" t="s">
        <v>541</v>
      </c>
      <c r="C66" s="42" t="s">
        <v>86</v>
      </c>
      <c r="D66" s="42">
        <v>92</v>
      </c>
      <c r="E66" s="42"/>
      <c r="F66" s="42" t="s">
        <v>539</v>
      </c>
      <c r="G66" s="42" t="s">
        <v>32</v>
      </c>
    </row>
    <row r="67" spans="1:7" ht="33">
      <c r="A67" s="42" t="s">
        <v>542</v>
      </c>
      <c r="B67" s="51" t="s">
        <v>633</v>
      </c>
      <c r="C67" s="42" t="s">
        <v>543</v>
      </c>
      <c r="D67" s="42">
        <v>63</v>
      </c>
      <c r="E67" s="42"/>
      <c r="F67" s="42" t="s">
        <v>539</v>
      </c>
      <c r="G67" s="42" t="s">
        <v>32</v>
      </c>
    </row>
    <row r="68" spans="1:7" ht="33">
      <c r="A68" s="42" t="s">
        <v>544</v>
      </c>
      <c r="B68" s="51" t="s">
        <v>634</v>
      </c>
      <c r="C68" s="42" t="s">
        <v>543</v>
      </c>
      <c r="D68" s="42">
        <v>21</v>
      </c>
      <c r="E68" s="42"/>
      <c r="F68" s="42" t="s">
        <v>539</v>
      </c>
      <c r="G68" s="42" t="s">
        <v>32</v>
      </c>
    </row>
    <row r="69" spans="1:7" ht="33">
      <c r="A69" s="42" t="s">
        <v>545</v>
      </c>
      <c r="B69" s="51" t="s">
        <v>635</v>
      </c>
      <c r="C69" s="42" t="s">
        <v>543</v>
      </c>
      <c r="D69" s="42">
        <v>50</v>
      </c>
      <c r="E69" s="42"/>
      <c r="F69" s="42" t="s">
        <v>539</v>
      </c>
      <c r="G69" s="42" t="s">
        <v>32</v>
      </c>
    </row>
    <row r="70" spans="1:7" ht="33">
      <c r="A70" s="42" t="s">
        <v>546</v>
      </c>
      <c r="B70" s="51" t="s">
        <v>636</v>
      </c>
      <c r="C70" s="42" t="s">
        <v>543</v>
      </c>
      <c r="D70" s="42">
        <v>37</v>
      </c>
      <c r="E70" s="42"/>
      <c r="F70" s="42" t="s">
        <v>539</v>
      </c>
      <c r="G70" s="42" t="s">
        <v>32</v>
      </c>
    </row>
    <row r="71" spans="1:7" ht="33">
      <c r="A71" s="42" t="s">
        <v>547</v>
      </c>
      <c r="B71" s="51" t="s">
        <v>637</v>
      </c>
      <c r="C71" s="42" t="s">
        <v>543</v>
      </c>
      <c r="D71" s="42">
        <v>13</v>
      </c>
      <c r="E71" s="42"/>
      <c r="F71" s="42" t="s">
        <v>539</v>
      </c>
      <c r="G71" s="42" t="s">
        <v>32</v>
      </c>
    </row>
    <row r="72" spans="1:7" ht="33">
      <c r="A72" s="42" t="s">
        <v>548</v>
      </c>
      <c r="B72" s="51" t="s">
        <v>549</v>
      </c>
      <c r="C72" s="42" t="s">
        <v>86</v>
      </c>
      <c r="D72" s="42">
        <v>45</v>
      </c>
      <c r="E72" s="42"/>
      <c r="F72" s="42" t="s">
        <v>539</v>
      </c>
      <c r="G72" s="42" t="s">
        <v>32</v>
      </c>
    </row>
    <row r="73" spans="1:7" ht="33">
      <c r="A73" s="42" t="s">
        <v>550</v>
      </c>
      <c r="B73" s="51" t="s">
        <v>551</v>
      </c>
      <c r="C73" s="42" t="s">
        <v>543</v>
      </c>
      <c r="D73" s="42">
        <v>40</v>
      </c>
      <c r="E73" s="42"/>
      <c r="F73" s="42" t="s">
        <v>539</v>
      </c>
      <c r="G73" s="42" t="s">
        <v>32</v>
      </c>
    </row>
    <row r="74" spans="1:7" ht="33">
      <c r="A74" s="42" t="s">
        <v>552</v>
      </c>
      <c r="B74" s="51" t="s">
        <v>553</v>
      </c>
      <c r="C74" s="42" t="s">
        <v>543</v>
      </c>
      <c r="D74" s="42">
        <v>60</v>
      </c>
      <c r="E74" s="42"/>
      <c r="F74" s="42" t="s">
        <v>539</v>
      </c>
      <c r="G74" s="42" t="s">
        <v>32</v>
      </c>
    </row>
    <row r="75" spans="1:7" ht="33">
      <c r="A75" s="42" t="s">
        <v>554</v>
      </c>
      <c r="B75" s="51" t="s">
        <v>555</v>
      </c>
      <c r="C75" s="42" t="s">
        <v>86</v>
      </c>
      <c r="D75" s="42">
        <v>28</v>
      </c>
      <c r="E75" s="42"/>
      <c r="F75" s="42" t="s">
        <v>539</v>
      </c>
      <c r="G75" s="42" t="s">
        <v>32</v>
      </c>
    </row>
    <row r="76" spans="1:7" ht="33">
      <c r="A76" s="42" t="s">
        <v>556</v>
      </c>
      <c r="B76" s="51" t="s">
        <v>246</v>
      </c>
      <c r="C76" s="42" t="s">
        <v>86</v>
      </c>
      <c r="D76" s="42">
        <v>91</v>
      </c>
      <c r="E76" s="42"/>
      <c r="F76" s="42" t="s">
        <v>557</v>
      </c>
      <c r="G76" s="42" t="s">
        <v>19</v>
      </c>
    </row>
    <row r="77" spans="1:7" ht="33">
      <c r="A77" s="42" t="s">
        <v>558</v>
      </c>
      <c r="B77" s="51" t="s">
        <v>559</v>
      </c>
      <c r="C77" s="42" t="s">
        <v>86</v>
      </c>
      <c r="D77" s="42">
        <v>68</v>
      </c>
      <c r="E77" s="42"/>
      <c r="F77" s="42" t="s">
        <v>557</v>
      </c>
      <c r="G77" s="42" t="s">
        <v>19</v>
      </c>
    </row>
    <row r="78" spans="1:7" ht="33">
      <c r="A78" s="42" t="s">
        <v>560</v>
      </c>
      <c r="B78" s="51" t="s">
        <v>247</v>
      </c>
      <c r="C78" s="42" t="s">
        <v>86</v>
      </c>
      <c r="D78" s="42">
        <v>75</v>
      </c>
      <c r="E78" s="42"/>
      <c r="F78" s="42" t="s">
        <v>557</v>
      </c>
      <c r="G78" s="42" t="s">
        <v>19</v>
      </c>
    </row>
    <row r="79" spans="1:7" ht="33">
      <c r="A79" s="42" t="s">
        <v>561</v>
      </c>
      <c r="B79" s="51" t="s">
        <v>251</v>
      </c>
      <c r="C79" s="42" t="s">
        <v>85</v>
      </c>
      <c r="D79" s="42">
        <v>193</v>
      </c>
      <c r="E79" s="42"/>
      <c r="F79" s="42" t="s">
        <v>557</v>
      </c>
      <c r="G79" s="42" t="s">
        <v>19</v>
      </c>
    </row>
    <row r="80" spans="1:7" ht="49.5">
      <c r="A80" s="48" t="s">
        <v>80</v>
      </c>
      <c r="B80" s="49" t="s">
        <v>562</v>
      </c>
      <c r="C80" s="50"/>
      <c r="D80" s="50"/>
      <c r="E80" s="50"/>
      <c r="F80" s="50"/>
      <c r="G80" s="50"/>
    </row>
    <row r="81" spans="1:7" ht="33">
      <c r="A81" s="42" t="s">
        <v>563</v>
      </c>
      <c r="B81" s="51" t="s">
        <v>625</v>
      </c>
      <c r="C81" s="42" t="s">
        <v>86</v>
      </c>
      <c r="D81" s="42">
        <v>85.5</v>
      </c>
      <c r="E81" s="42"/>
      <c r="F81" s="42" t="s">
        <v>564</v>
      </c>
      <c r="G81" s="42" t="s">
        <v>0</v>
      </c>
    </row>
    <row r="82" spans="1:7" ht="49.5">
      <c r="A82" s="42" t="s">
        <v>565</v>
      </c>
      <c r="B82" s="51" t="s">
        <v>566</v>
      </c>
      <c r="C82" s="42" t="s">
        <v>86</v>
      </c>
      <c r="D82" s="42">
        <v>82</v>
      </c>
      <c r="E82" s="42">
        <v>80</v>
      </c>
      <c r="F82" s="42" t="s">
        <v>564</v>
      </c>
      <c r="G82" s="42" t="s">
        <v>0</v>
      </c>
    </row>
    <row r="83" spans="1:7" ht="33">
      <c r="A83" s="42" t="s">
        <v>567</v>
      </c>
      <c r="B83" s="51" t="s">
        <v>568</v>
      </c>
      <c r="C83" s="42" t="s">
        <v>86</v>
      </c>
      <c r="D83" s="42">
        <v>86</v>
      </c>
      <c r="E83" s="42">
        <v>85</v>
      </c>
      <c r="F83" s="42" t="s">
        <v>564</v>
      </c>
      <c r="G83" s="42" t="s">
        <v>0</v>
      </c>
    </row>
    <row r="84" spans="1:7" ht="120" customHeight="1">
      <c r="A84" s="42" t="s">
        <v>569</v>
      </c>
      <c r="B84" s="51" t="s">
        <v>570</v>
      </c>
      <c r="C84" s="42" t="s">
        <v>86</v>
      </c>
      <c r="D84" s="42" t="s">
        <v>571</v>
      </c>
      <c r="E84" s="42">
        <v>10.4</v>
      </c>
      <c r="F84" s="42" t="s">
        <v>564</v>
      </c>
      <c r="G84" s="42" t="s">
        <v>0</v>
      </c>
    </row>
    <row r="85" spans="1:7" ht="121.5" customHeight="1">
      <c r="A85" s="42" t="s">
        <v>572</v>
      </c>
      <c r="B85" s="51" t="s">
        <v>573</v>
      </c>
      <c r="C85" s="42" t="s">
        <v>86</v>
      </c>
      <c r="D85" s="42" t="s">
        <v>574</v>
      </c>
      <c r="E85" s="42">
        <v>10</v>
      </c>
      <c r="F85" s="42" t="s">
        <v>564</v>
      </c>
      <c r="G85" s="42" t="s">
        <v>0</v>
      </c>
    </row>
    <row r="86" spans="1:7" ht="72.75" customHeight="1">
      <c r="A86" s="42" t="s">
        <v>575</v>
      </c>
      <c r="B86" s="51" t="s">
        <v>576</v>
      </c>
      <c r="C86" s="42" t="s">
        <v>86</v>
      </c>
      <c r="D86" s="42">
        <v>20</v>
      </c>
      <c r="E86" s="42"/>
      <c r="F86" s="42" t="s">
        <v>577</v>
      </c>
      <c r="G86" s="42" t="s">
        <v>631</v>
      </c>
    </row>
    <row r="87" spans="1:7" ht="49.5">
      <c r="A87" s="42" t="s">
        <v>578</v>
      </c>
      <c r="B87" s="51" t="s">
        <v>579</v>
      </c>
      <c r="C87" s="42" t="s">
        <v>86</v>
      </c>
      <c r="D87" s="42">
        <v>25</v>
      </c>
      <c r="E87" s="42"/>
      <c r="F87" s="42" t="s">
        <v>577</v>
      </c>
      <c r="G87" s="42" t="s">
        <v>631</v>
      </c>
    </row>
    <row r="88" spans="1:7" ht="49.5">
      <c r="A88" s="42" t="s">
        <v>580</v>
      </c>
      <c r="B88" s="51" t="s">
        <v>581</v>
      </c>
      <c r="C88" s="42" t="s">
        <v>86</v>
      </c>
      <c r="D88" s="42">
        <v>50</v>
      </c>
      <c r="E88" s="42"/>
      <c r="F88" s="42" t="s">
        <v>577</v>
      </c>
      <c r="G88" s="42" t="s">
        <v>631</v>
      </c>
    </row>
    <row r="89" spans="1:7" ht="49.5">
      <c r="A89" s="42" t="s">
        <v>582</v>
      </c>
      <c r="B89" s="51" t="s">
        <v>583</v>
      </c>
      <c r="C89" s="42" t="s">
        <v>86</v>
      </c>
      <c r="D89" s="42">
        <v>100</v>
      </c>
      <c r="E89" s="42"/>
      <c r="F89" s="42" t="s">
        <v>577</v>
      </c>
      <c r="G89" s="42" t="s">
        <v>631</v>
      </c>
    </row>
    <row r="90" spans="1:7" ht="49.5">
      <c r="A90" s="42" t="s">
        <v>584</v>
      </c>
      <c r="B90" s="51" t="s">
        <v>585</v>
      </c>
      <c r="C90" s="42" t="s">
        <v>86</v>
      </c>
      <c r="D90" s="42">
        <v>50</v>
      </c>
      <c r="E90" s="42"/>
      <c r="F90" s="42" t="s">
        <v>577</v>
      </c>
      <c r="G90" s="42" t="s">
        <v>631</v>
      </c>
    </row>
    <row r="91" spans="1:7" ht="49.5">
      <c r="A91" s="42" t="s">
        <v>586</v>
      </c>
      <c r="B91" s="51" t="s">
        <v>587</v>
      </c>
      <c r="C91" s="42" t="s">
        <v>86</v>
      </c>
      <c r="D91" s="42">
        <v>30</v>
      </c>
      <c r="E91" s="42"/>
      <c r="F91" s="42" t="s">
        <v>577</v>
      </c>
      <c r="G91" s="42" t="s">
        <v>631</v>
      </c>
    </row>
    <row r="92" spans="1:7" ht="33">
      <c r="A92" s="42" t="s">
        <v>588</v>
      </c>
      <c r="B92" s="51" t="s">
        <v>589</v>
      </c>
      <c r="C92" s="42" t="s">
        <v>86</v>
      </c>
      <c r="D92" s="42">
        <v>30</v>
      </c>
      <c r="E92" s="42"/>
      <c r="F92" s="42" t="s">
        <v>577</v>
      </c>
      <c r="G92" s="42" t="s">
        <v>631</v>
      </c>
    </row>
    <row r="93" spans="1:7" ht="33">
      <c r="A93" s="42" t="s">
        <v>590</v>
      </c>
      <c r="B93" s="51" t="s">
        <v>591</v>
      </c>
      <c r="C93" s="42" t="s">
        <v>86</v>
      </c>
      <c r="D93" s="42">
        <v>100</v>
      </c>
      <c r="E93" s="42"/>
      <c r="F93" s="42" t="s">
        <v>577</v>
      </c>
      <c r="G93" s="42" t="s">
        <v>631</v>
      </c>
    </row>
    <row r="94" spans="1:7" ht="49.5">
      <c r="A94" s="42" t="s">
        <v>592</v>
      </c>
      <c r="B94" s="51" t="s">
        <v>593</v>
      </c>
      <c r="C94" s="42" t="s">
        <v>86</v>
      </c>
      <c r="D94" s="42">
        <v>100</v>
      </c>
      <c r="E94" s="42"/>
      <c r="F94" s="42" t="s">
        <v>577</v>
      </c>
      <c r="G94" s="42" t="s">
        <v>631</v>
      </c>
    </row>
    <row r="95" spans="1:7" ht="66">
      <c r="A95" s="42" t="s">
        <v>594</v>
      </c>
      <c r="B95" s="51" t="s">
        <v>595</v>
      </c>
      <c r="C95" s="42" t="s">
        <v>86</v>
      </c>
      <c r="D95" s="42">
        <v>100</v>
      </c>
      <c r="E95" s="42"/>
      <c r="F95" s="42" t="s">
        <v>577</v>
      </c>
      <c r="G95" s="42" t="s">
        <v>631</v>
      </c>
    </row>
    <row r="96" spans="1:7" ht="66">
      <c r="A96" s="42" t="s">
        <v>596</v>
      </c>
      <c r="B96" s="51" t="s">
        <v>597</v>
      </c>
      <c r="C96" s="42" t="s">
        <v>86</v>
      </c>
      <c r="D96" s="42">
        <v>100</v>
      </c>
      <c r="E96" s="42"/>
      <c r="F96" s="42" t="s">
        <v>577</v>
      </c>
      <c r="G96" s="42" t="s">
        <v>631</v>
      </c>
    </row>
    <row r="97" spans="1:7" ht="99">
      <c r="A97" s="42" t="s">
        <v>598</v>
      </c>
      <c r="B97" s="51" t="s">
        <v>599</v>
      </c>
      <c r="C97" s="42" t="s">
        <v>86</v>
      </c>
      <c r="D97" s="42">
        <v>50</v>
      </c>
      <c r="E97" s="42"/>
      <c r="F97" s="42" t="s">
        <v>577</v>
      </c>
      <c r="G97" s="42" t="s">
        <v>631</v>
      </c>
    </row>
    <row r="98" spans="1:7" ht="99">
      <c r="A98" s="42" t="s">
        <v>600</v>
      </c>
      <c r="B98" s="51" t="s">
        <v>601</v>
      </c>
      <c r="C98" s="42" t="s">
        <v>86</v>
      </c>
      <c r="D98" s="42">
        <v>30</v>
      </c>
      <c r="E98" s="42"/>
      <c r="F98" s="42" t="s">
        <v>577</v>
      </c>
      <c r="G98" s="42" t="s">
        <v>631</v>
      </c>
    </row>
    <row r="99" spans="1:7" ht="82.5">
      <c r="A99" s="42" t="s">
        <v>602</v>
      </c>
      <c r="B99" s="51" t="s">
        <v>603</v>
      </c>
      <c r="C99" s="42" t="s">
        <v>86</v>
      </c>
      <c r="D99" s="42">
        <v>100</v>
      </c>
      <c r="E99" s="42"/>
      <c r="F99" s="42" t="s">
        <v>577</v>
      </c>
      <c r="G99" s="42" t="s">
        <v>631</v>
      </c>
    </row>
    <row r="100" spans="1:7" ht="82.5">
      <c r="A100" s="42" t="s">
        <v>604</v>
      </c>
      <c r="B100" s="51" t="s">
        <v>605</v>
      </c>
      <c r="C100" s="42" t="s">
        <v>86</v>
      </c>
      <c r="D100" s="42">
        <v>100</v>
      </c>
      <c r="E100" s="42"/>
      <c r="F100" s="42" t="s">
        <v>577</v>
      </c>
      <c r="G100" s="42" t="s">
        <v>631</v>
      </c>
    </row>
    <row r="101" spans="1:7" ht="26.25" customHeight="1">
      <c r="A101" s="42" t="s">
        <v>606</v>
      </c>
      <c r="B101" s="51" t="s">
        <v>607</v>
      </c>
      <c r="C101" s="42" t="s">
        <v>86</v>
      </c>
      <c r="D101" s="42">
        <v>100</v>
      </c>
      <c r="E101" s="42"/>
      <c r="F101" s="42" t="s">
        <v>577</v>
      </c>
      <c r="G101" s="42" t="s">
        <v>631</v>
      </c>
    </row>
    <row r="102" spans="1:7" ht="66">
      <c r="A102" s="42" t="s">
        <v>608</v>
      </c>
      <c r="B102" s="51" t="s">
        <v>609</v>
      </c>
      <c r="C102" s="42" t="s">
        <v>86</v>
      </c>
      <c r="D102" s="42"/>
      <c r="E102" s="42"/>
      <c r="F102" s="42" t="s">
        <v>577</v>
      </c>
      <c r="G102" s="42" t="s">
        <v>631</v>
      </c>
    </row>
    <row r="103" spans="1:7" ht="33">
      <c r="A103" s="57" t="s">
        <v>199</v>
      </c>
      <c r="B103" s="54" t="s">
        <v>610</v>
      </c>
      <c r="C103" s="43" t="s">
        <v>86</v>
      </c>
      <c r="D103" s="43">
        <v>100</v>
      </c>
      <c r="E103" s="43"/>
      <c r="F103" s="42" t="s">
        <v>577</v>
      </c>
      <c r="G103" s="42" t="s">
        <v>631</v>
      </c>
    </row>
    <row r="104" spans="1:7" ht="33">
      <c r="A104" s="57" t="s">
        <v>199</v>
      </c>
      <c r="B104" s="54" t="s">
        <v>611</v>
      </c>
      <c r="C104" s="43" t="s">
        <v>86</v>
      </c>
      <c r="D104" s="43">
        <v>100</v>
      </c>
      <c r="E104" s="43"/>
      <c r="F104" s="42" t="s">
        <v>577</v>
      </c>
      <c r="G104" s="42" t="s">
        <v>631</v>
      </c>
    </row>
    <row r="105" spans="1:7" ht="33">
      <c r="A105" s="57" t="s">
        <v>199</v>
      </c>
      <c r="B105" s="54" t="s">
        <v>612</v>
      </c>
      <c r="C105" s="43" t="s">
        <v>86</v>
      </c>
      <c r="D105" s="43">
        <v>80</v>
      </c>
      <c r="E105" s="43"/>
      <c r="F105" s="42" t="s">
        <v>577</v>
      </c>
      <c r="G105" s="42" t="s">
        <v>631</v>
      </c>
    </row>
    <row r="106" spans="1:7" ht="49.5">
      <c r="A106" s="42" t="s">
        <v>613</v>
      </c>
      <c r="B106" s="51" t="s">
        <v>614</v>
      </c>
      <c r="C106" s="42" t="s">
        <v>86</v>
      </c>
      <c r="D106" s="42">
        <v>50</v>
      </c>
      <c r="E106" s="42"/>
      <c r="F106" s="42" t="s">
        <v>577</v>
      </c>
      <c r="G106" s="42" t="s">
        <v>631</v>
      </c>
    </row>
    <row r="107" spans="1:7" ht="66">
      <c r="A107" s="42" t="s">
        <v>615</v>
      </c>
      <c r="B107" s="51" t="s">
        <v>616</v>
      </c>
      <c r="C107" s="42" t="s">
        <v>86</v>
      </c>
      <c r="D107" s="47" t="s">
        <v>632</v>
      </c>
      <c r="E107" s="44"/>
      <c r="F107" s="42" t="s">
        <v>577</v>
      </c>
      <c r="G107" s="42" t="s">
        <v>631</v>
      </c>
    </row>
    <row r="108" spans="1:7" ht="40.5" customHeight="1">
      <c r="A108" s="42" t="s">
        <v>617</v>
      </c>
      <c r="B108" s="56" t="s">
        <v>224</v>
      </c>
      <c r="C108" s="42" t="s">
        <v>86</v>
      </c>
      <c r="D108" s="42">
        <v>70</v>
      </c>
      <c r="E108" s="42">
        <v>70</v>
      </c>
      <c r="F108" s="42" t="s">
        <v>431</v>
      </c>
      <c r="G108" s="42" t="s">
        <v>1</v>
      </c>
    </row>
    <row r="109" spans="1:7" ht="40.5" customHeight="1">
      <c r="A109" s="42" t="s">
        <v>618</v>
      </c>
      <c r="B109" s="56" t="s">
        <v>225</v>
      </c>
      <c r="C109" s="42" t="s">
        <v>86</v>
      </c>
      <c r="D109" s="42">
        <v>35</v>
      </c>
      <c r="E109" s="42">
        <v>35</v>
      </c>
      <c r="F109" s="42" t="s">
        <v>431</v>
      </c>
      <c r="G109" s="42" t="s">
        <v>1</v>
      </c>
    </row>
    <row r="110" spans="1:7" ht="33">
      <c r="A110" s="48" t="s">
        <v>81</v>
      </c>
      <c r="B110" s="49" t="s">
        <v>619</v>
      </c>
      <c r="C110" s="50"/>
      <c r="D110" s="50"/>
      <c r="E110" s="50"/>
      <c r="F110" s="50"/>
      <c r="G110" s="50"/>
    </row>
    <row r="111" spans="1:7" ht="49.5">
      <c r="A111" s="42" t="s">
        <v>620</v>
      </c>
      <c r="B111" s="51" t="s">
        <v>621</v>
      </c>
      <c r="C111" s="42" t="s">
        <v>86</v>
      </c>
      <c r="D111" s="42" t="s">
        <v>622</v>
      </c>
      <c r="E111" s="42"/>
      <c r="F111" s="42" t="s">
        <v>467</v>
      </c>
      <c r="G111" s="42" t="s">
        <v>234</v>
      </c>
    </row>
    <row r="112" spans="1:7" ht="7.5" customHeight="1">
      <c r="A112" s="45"/>
      <c r="B112" s="45"/>
      <c r="C112" s="45"/>
      <c r="D112" s="45"/>
      <c r="E112" s="45"/>
      <c r="F112" s="45"/>
    </row>
    <row r="113" spans="1:6" s="46" customFormat="1" ht="29.25" customHeight="1">
      <c r="A113" s="58" t="s">
        <v>255</v>
      </c>
      <c r="B113" s="58"/>
      <c r="C113" s="58"/>
      <c r="D113" s="58"/>
      <c r="E113" s="58"/>
      <c r="F113" s="58"/>
    </row>
    <row r="114" spans="1:6" s="46" customFormat="1" ht="29.25" customHeight="1">
      <c r="A114" s="58" t="s">
        <v>256</v>
      </c>
      <c r="B114" s="58"/>
      <c r="C114" s="58"/>
      <c r="D114" s="58"/>
      <c r="E114" s="58"/>
      <c r="F114" s="58"/>
    </row>
  </sheetData>
  <mergeCells count="2">
    <mergeCell ref="A1:G1"/>
    <mergeCell ref="A2:G2"/>
  </mergeCells>
  <hyperlinks>
    <hyperlink ref="B108" location="_ftn1" display="_ftn1"/>
    <hyperlink ref="B109" location="_ftn2" display="_ftn2"/>
    <hyperlink ref="A113" location="_ftnref1" display="_ftnref1"/>
    <hyperlink ref="A114" location="_ftnref2" display="_ftnref2"/>
  </hyperlinks>
  <printOptions horizontalCentered="1"/>
  <pageMargins left="0.31496062992125984" right="0.31496062992125984" top="0.35433070866141736" bottom="0.35433070866141736" header="0.11811023622047245" footer="0.11811023622047245"/>
  <pageSetup paperSize="9" scale="90" orientation="landscape" r:id="rId1"/>
</worksheet>
</file>

<file path=xl/worksheets/sheet6.xml><?xml version="1.0" encoding="utf-8"?>
<worksheet xmlns="http://schemas.openxmlformats.org/spreadsheetml/2006/main" xmlns:r="http://schemas.openxmlformats.org/officeDocument/2006/relationships">
  <dimension ref="A1:K130"/>
  <sheetViews>
    <sheetView workbookViewId="0">
      <selection sqref="A1:H1"/>
    </sheetView>
  </sheetViews>
  <sheetFormatPr defaultRowHeight="15"/>
  <cols>
    <col min="1" max="1" width="5.140625" customWidth="1"/>
    <col min="2" max="2" width="45.42578125" customWidth="1"/>
    <col min="3" max="3" width="10.5703125" customWidth="1"/>
    <col min="4" max="4" width="26.42578125" customWidth="1"/>
    <col min="5" max="5" width="44" customWidth="1"/>
    <col min="6" max="6" width="12.28515625" customWidth="1"/>
    <col min="7" max="7" width="14.42578125" customWidth="1"/>
  </cols>
  <sheetData>
    <row r="1" spans="1:11" ht="18">
      <c r="A1" s="138" t="s">
        <v>374</v>
      </c>
      <c r="B1" s="138"/>
      <c r="C1" s="138"/>
      <c r="D1" s="138"/>
      <c r="E1" s="138"/>
      <c r="F1" s="138"/>
      <c r="G1" s="138"/>
      <c r="H1" s="40"/>
      <c r="I1" s="40"/>
      <c r="J1" s="40"/>
      <c r="K1" s="40"/>
    </row>
    <row r="2" spans="1:11" ht="18.75">
      <c r="A2" s="113" t="s">
        <v>149</v>
      </c>
      <c r="B2" s="113"/>
      <c r="C2" s="113"/>
      <c r="D2" s="113"/>
      <c r="E2" s="113"/>
      <c r="F2" s="113"/>
      <c r="G2" s="113"/>
    </row>
    <row r="3" spans="1:11" ht="18.75">
      <c r="A3" s="141" t="e">
        <f>+'PL 1'!#REF!</f>
        <v>#REF!</v>
      </c>
      <c r="B3" s="141"/>
      <c r="C3" s="141"/>
      <c r="D3" s="141"/>
      <c r="E3" s="141"/>
      <c r="F3" s="141"/>
      <c r="G3" s="141"/>
      <c r="H3" s="17"/>
    </row>
    <row r="5" spans="1:11" ht="24" customHeight="1">
      <c r="A5" s="142" t="s">
        <v>75</v>
      </c>
      <c r="B5" s="142" t="s">
        <v>91</v>
      </c>
      <c r="C5" s="142" t="s">
        <v>257</v>
      </c>
      <c r="D5" s="142" t="s">
        <v>267</v>
      </c>
      <c r="E5" s="142"/>
      <c r="F5" s="142"/>
      <c r="G5" s="142" t="s">
        <v>92</v>
      </c>
    </row>
    <row r="6" spans="1:11" ht="24" customHeight="1">
      <c r="A6" s="142"/>
      <c r="B6" s="142"/>
      <c r="C6" s="142"/>
      <c r="D6" s="142" t="s">
        <v>268</v>
      </c>
      <c r="E6" s="142" t="s">
        <v>152</v>
      </c>
      <c r="F6" s="142"/>
      <c r="G6" s="142"/>
    </row>
    <row r="7" spans="1:11" ht="48.75" customHeight="1">
      <c r="A7" s="142"/>
      <c r="B7" s="142"/>
      <c r="C7" s="142"/>
      <c r="D7" s="142"/>
      <c r="E7" s="37" t="s">
        <v>269</v>
      </c>
      <c r="F7" s="37" t="s">
        <v>154</v>
      </c>
      <c r="G7" s="142"/>
    </row>
    <row r="8" spans="1:11" ht="19.5" customHeight="1">
      <c r="A8" s="30" t="s">
        <v>155</v>
      </c>
      <c r="B8" s="30" t="s">
        <v>156</v>
      </c>
      <c r="C8" s="30" t="s">
        <v>157</v>
      </c>
      <c r="D8" s="30" t="s">
        <v>158</v>
      </c>
      <c r="E8" s="30" t="s">
        <v>159</v>
      </c>
      <c r="F8" s="30" t="s">
        <v>160</v>
      </c>
      <c r="G8" s="30" t="s">
        <v>161</v>
      </c>
    </row>
    <row r="9" spans="1:11" ht="31.5">
      <c r="A9" s="37" t="s">
        <v>76</v>
      </c>
      <c r="B9" s="18" t="s">
        <v>258</v>
      </c>
      <c r="C9" s="19"/>
      <c r="D9" s="19"/>
      <c r="E9" s="19"/>
      <c r="F9" s="19"/>
      <c r="G9" s="20"/>
    </row>
    <row r="10" spans="1:11" ht="51" customHeight="1">
      <c r="A10" s="23">
        <v>1</v>
      </c>
      <c r="B10" s="20" t="s">
        <v>93</v>
      </c>
      <c r="C10" s="21">
        <v>43831</v>
      </c>
      <c r="D10" s="21" t="s">
        <v>165</v>
      </c>
      <c r="E10" s="21"/>
      <c r="F10" s="21"/>
      <c r="G10" s="20" t="s">
        <v>1</v>
      </c>
    </row>
    <row r="11" spans="1:11" ht="63">
      <c r="A11" s="23">
        <v>2</v>
      </c>
      <c r="B11" s="20" t="s">
        <v>8</v>
      </c>
      <c r="C11" s="21">
        <v>43862</v>
      </c>
      <c r="D11" s="21" t="str">
        <f>+VLOOKUP(B11,'[1]PL NHIEM VU (9TH)'!$B$8:$E$96,4)</f>
        <v>Quyết định số 1730/QĐ-UBND ngày 10/7/2020</v>
      </c>
      <c r="E11" s="21"/>
      <c r="F11" s="21"/>
      <c r="G11" s="20" t="s">
        <v>1</v>
      </c>
    </row>
    <row r="12" spans="1:11" ht="47.25" customHeight="1">
      <c r="A12" s="23">
        <v>3</v>
      </c>
      <c r="B12" s="20" t="s">
        <v>94</v>
      </c>
      <c r="C12" s="21">
        <v>44136</v>
      </c>
      <c r="D12" s="140" t="s">
        <v>294</v>
      </c>
      <c r="E12" s="22"/>
      <c r="F12" s="21"/>
      <c r="G12" s="20" t="s">
        <v>1</v>
      </c>
    </row>
    <row r="13" spans="1:11" ht="31.5">
      <c r="A13" s="23">
        <v>4</v>
      </c>
      <c r="B13" s="20" t="s">
        <v>95</v>
      </c>
      <c r="C13" s="21">
        <v>44136</v>
      </c>
      <c r="D13" s="140"/>
      <c r="E13" s="22"/>
      <c r="F13" s="21"/>
      <c r="G13" s="20" t="s">
        <v>1</v>
      </c>
    </row>
    <row r="14" spans="1:11" ht="47.25">
      <c r="A14" s="23">
        <v>5</v>
      </c>
      <c r="B14" s="20" t="s">
        <v>96</v>
      </c>
      <c r="C14" s="21">
        <v>43862</v>
      </c>
      <c r="D14" s="21" t="s">
        <v>169</v>
      </c>
      <c r="E14" s="21"/>
      <c r="F14" s="21"/>
      <c r="G14" s="20" t="s">
        <v>19</v>
      </c>
    </row>
    <row r="15" spans="1:11" ht="78.75">
      <c r="A15" s="23">
        <v>6</v>
      </c>
      <c r="B15" s="20" t="s">
        <v>97</v>
      </c>
      <c r="C15" s="21">
        <v>43891</v>
      </c>
      <c r="D15" s="21" t="s">
        <v>309</v>
      </c>
      <c r="E15" s="21"/>
      <c r="F15" s="21"/>
      <c r="G15" s="20" t="s">
        <v>19</v>
      </c>
    </row>
    <row r="16" spans="1:11" ht="47.25">
      <c r="A16" s="7">
        <v>7</v>
      </c>
      <c r="B16" s="36" t="s">
        <v>22</v>
      </c>
      <c r="C16" s="34">
        <v>43983</v>
      </c>
      <c r="D16" s="34"/>
      <c r="E16" s="34" t="s">
        <v>362</v>
      </c>
      <c r="F16" s="34" t="s">
        <v>321</v>
      </c>
      <c r="G16" s="36" t="s">
        <v>19</v>
      </c>
    </row>
    <row r="17" spans="1:7" ht="47.25">
      <c r="A17" s="23">
        <v>8</v>
      </c>
      <c r="B17" s="20" t="s">
        <v>98</v>
      </c>
      <c r="C17" s="21">
        <v>43922</v>
      </c>
      <c r="D17" s="21"/>
      <c r="E17" s="21" t="s">
        <v>343</v>
      </c>
      <c r="F17" s="21" t="s">
        <v>324</v>
      </c>
      <c r="G17" s="20" t="s">
        <v>73</v>
      </c>
    </row>
    <row r="18" spans="1:7" ht="47.25">
      <c r="A18" s="23">
        <v>9</v>
      </c>
      <c r="B18" s="20" t="s">
        <v>99</v>
      </c>
      <c r="C18" s="21">
        <v>43952</v>
      </c>
      <c r="D18" s="21" t="s">
        <v>187</v>
      </c>
      <c r="E18" s="21"/>
      <c r="F18" s="21"/>
      <c r="G18" s="20" t="s">
        <v>1</v>
      </c>
    </row>
    <row r="19" spans="1:7" ht="63">
      <c r="A19" s="23">
        <v>10</v>
      </c>
      <c r="B19" s="20" t="s">
        <v>100</v>
      </c>
      <c r="C19" s="21">
        <v>43952</v>
      </c>
      <c r="D19" s="21" t="s">
        <v>188</v>
      </c>
      <c r="E19" s="21"/>
      <c r="F19" s="21"/>
      <c r="G19" s="20" t="s">
        <v>1</v>
      </c>
    </row>
    <row r="20" spans="1:7" ht="31.5">
      <c r="A20" s="23">
        <v>11</v>
      </c>
      <c r="B20" s="20" t="s">
        <v>7</v>
      </c>
      <c r="C20" s="21">
        <v>43831</v>
      </c>
      <c r="D20" s="21" t="s">
        <v>167</v>
      </c>
      <c r="E20" s="21"/>
      <c r="F20" s="21"/>
      <c r="G20" s="20" t="s">
        <v>0</v>
      </c>
    </row>
    <row r="21" spans="1:7" ht="31.5">
      <c r="A21" s="23">
        <v>12</v>
      </c>
      <c r="B21" s="20" t="s">
        <v>50</v>
      </c>
      <c r="C21" s="21">
        <v>43831</v>
      </c>
      <c r="D21" s="21" t="s">
        <v>164</v>
      </c>
      <c r="E21" s="21"/>
      <c r="F21" s="21"/>
      <c r="G21" s="20" t="s">
        <v>51</v>
      </c>
    </row>
    <row r="22" spans="1:7" ht="47.25">
      <c r="A22" s="7">
        <v>13</v>
      </c>
      <c r="B22" s="36" t="s">
        <v>52</v>
      </c>
      <c r="C22" s="34">
        <v>43862</v>
      </c>
      <c r="D22" s="39" t="s">
        <v>370</v>
      </c>
      <c r="E22" s="34"/>
      <c r="F22" s="34"/>
      <c r="G22" s="36" t="s">
        <v>51</v>
      </c>
    </row>
    <row r="23" spans="1:7" ht="47.25">
      <c r="A23" s="23">
        <v>14</v>
      </c>
      <c r="B23" s="20" t="s">
        <v>23</v>
      </c>
      <c r="C23" s="21">
        <v>43862</v>
      </c>
      <c r="D23" s="21" t="s">
        <v>171</v>
      </c>
      <c r="E23" s="21"/>
      <c r="F23" s="21"/>
      <c r="G23" s="20" t="s">
        <v>2</v>
      </c>
    </row>
    <row r="24" spans="1:7" ht="31.5">
      <c r="A24" s="7">
        <v>15</v>
      </c>
      <c r="B24" s="36" t="s">
        <v>53</v>
      </c>
      <c r="C24" s="34">
        <v>44166</v>
      </c>
      <c r="D24" s="34"/>
      <c r="E24" s="34" t="s">
        <v>368</v>
      </c>
      <c r="F24" s="34" t="s">
        <v>321</v>
      </c>
      <c r="G24" s="36" t="s">
        <v>51</v>
      </c>
    </row>
    <row r="25" spans="1:7" ht="63">
      <c r="A25" s="37" t="s">
        <v>77</v>
      </c>
      <c r="B25" s="18" t="s">
        <v>259</v>
      </c>
      <c r="C25" s="22"/>
      <c r="D25" s="22"/>
      <c r="E25" s="22"/>
      <c r="F25" s="22"/>
      <c r="G25" s="20"/>
    </row>
    <row r="26" spans="1:7" ht="63">
      <c r="A26" s="23">
        <v>16</v>
      </c>
      <c r="B26" s="20" t="s">
        <v>101</v>
      </c>
      <c r="C26" s="21">
        <v>43831</v>
      </c>
      <c r="D26" s="21" t="s">
        <v>166</v>
      </c>
      <c r="E26" s="21"/>
      <c r="F26" s="21"/>
      <c r="G26" s="20" t="s">
        <v>1</v>
      </c>
    </row>
    <row r="27" spans="1:7" ht="63" customHeight="1">
      <c r="A27" s="23">
        <v>17</v>
      </c>
      <c r="B27" s="20" t="s">
        <v>9</v>
      </c>
      <c r="C27" s="21">
        <v>44136</v>
      </c>
      <c r="D27" s="21"/>
      <c r="E27" s="21" t="s">
        <v>295</v>
      </c>
      <c r="F27" s="21" t="s">
        <v>324</v>
      </c>
      <c r="G27" s="20" t="s">
        <v>1</v>
      </c>
    </row>
    <row r="28" spans="1:7" ht="31.5">
      <c r="A28" s="23">
        <v>18</v>
      </c>
      <c r="B28" s="20" t="s">
        <v>102</v>
      </c>
      <c r="C28" s="21">
        <v>44105</v>
      </c>
      <c r="D28" s="21"/>
      <c r="E28" s="21" t="s">
        <v>295</v>
      </c>
      <c r="F28" s="21" t="s">
        <v>324</v>
      </c>
      <c r="G28" s="20" t="s">
        <v>73</v>
      </c>
    </row>
    <row r="29" spans="1:7" ht="47.25">
      <c r="A29" s="23">
        <v>19</v>
      </c>
      <c r="B29" s="20" t="s">
        <v>74</v>
      </c>
      <c r="C29" s="21">
        <v>44075</v>
      </c>
      <c r="D29" s="21"/>
      <c r="E29" s="21" t="s">
        <v>344</v>
      </c>
      <c r="F29" s="21" t="s">
        <v>321</v>
      </c>
      <c r="G29" s="20" t="s">
        <v>73</v>
      </c>
    </row>
    <row r="30" spans="1:7" ht="47.25">
      <c r="A30" s="23">
        <v>20</v>
      </c>
      <c r="B30" s="20" t="s">
        <v>103</v>
      </c>
      <c r="C30" s="21">
        <v>43831</v>
      </c>
      <c r="D30" s="21" t="s">
        <v>298</v>
      </c>
      <c r="E30" s="21"/>
      <c r="F30" s="21"/>
      <c r="G30" s="20" t="s">
        <v>73</v>
      </c>
    </row>
    <row r="31" spans="1:7" ht="63">
      <c r="A31" s="23">
        <v>21</v>
      </c>
      <c r="B31" s="20" t="s">
        <v>104</v>
      </c>
      <c r="C31" s="21">
        <v>44013</v>
      </c>
      <c r="D31" s="21" t="s">
        <v>345</v>
      </c>
      <c r="E31" s="21"/>
      <c r="F31" s="21"/>
      <c r="G31" s="20" t="s">
        <v>73</v>
      </c>
    </row>
    <row r="32" spans="1:7" ht="47.25">
      <c r="A32" s="23">
        <v>22</v>
      </c>
      <c r="B32" s="20" t="s">
        <v>105</v>
      </c>
      <c r="C32" s="21">
        <v>44105</v>
      </c>
      <c r="D32" s="21"/>
      <c r="E32" s="21" t="s">
        <v>346</v>
      </c>
      <c r="F32" s="21" t="s">
        <v>321</v>
      </c>
      <c r="G32" s="20" t="s">
        <v>73</v>
      </c>
    </row>
    <row r="33" spans="1:7" ht="40.5" customHeight="1">
      <c r="A33" s="23">
        <v>23</v>
      </c>
      <c r="B33" s="20" t="s">
        <v>106</v>
      </c>
      <c r="C33" s="21">
        <v>43952</v>
      </c>
      <c r="D33" s="21" t="s">
        <v>347</v>
      </c>
      <c r="E33" s="21"/>
      <c r="F33" s="21"/>
      <c r="G33" s="20" t="s">
        <v>73</v>
      </c>
    </row>
    <row r="34" spans="1:7" ht="47.25">
      <c r="A34" s="23">
        <v>24</v>
      </c>
      <c r="B34" s="20" t="s">
        <v>348</v>
      </c>
      <c r="C34" s="21">
        <v>44044</v>
      </c>
      <c r="D34" s="21" t="s">
        <v>349</v>
      </c>
      <c r="E34" s="21"/>
      <c r="F34" s="21"/>
      <c r="G34" s="20" t="s">
        <v>73</v>
      </c>
    </row>
    <row r="35" spans="1:7" ht="36.75" customHeight="1">
      <c r="A35" s="23">
        <v>25</v>
      </c>
      <c r="B35" s="20" t="s">
        <v>108</v>
      </c>
      <c r="C35" s="21">
        <v>44075</v>
      </c>
      <c r="D35" s="21" t="s">
        <v>299</v>
      </c>
      <c r="E35" s="21"/>
      <c r="F35" s="21"/>
      <c r="G35" s="20" t="s">
        <v>73</v>
      </c>
    </row>
    <row r="36" spans="1:7" ht="31.5">
      <c r="A36" s="23">
        <v>26</v>
      </c>
      <c r="B36" s="20" t="s">
        <v>109</v>
      </c>
      <c r="C36" s="21">
        <v>44044</v>
      </c>
      <c r="D36" s="21"/>
      <c r="E36" s="21" t="s">
        <v>350</v>
      </c>
      <c r="F36" s="21" t="s">
        <v>324</v>
      </c>
      <c r="G36" s="20" t="s">
        <v>73</v>
      </c>
    </row>
    <row r="37" spans="1:7" ht="36.75" customHeight="1">
      <c r="A37" s="23">
        <v>27</v>
      </c>
      <c r="B37" s="20" t="s">
        <v>110</v>
      </c>
      <c r="C37" s="21">
        <v>44075</v>
      </c>
      <c r="D37" s="21" t="s">
        <v>378</v>
      </c>
      <c r="E37" s="21"/>
      <c r="F37" s="21"/>
      <c r="G37" s="20" t="s">
        <v>73</v>
      </c>
    </row>
    <row r="38" spans="1:7" ht="72" customHeight="1">
      <c r="A38" s="7">
        <v>28</v>
      </c>
      <c r="B38" s="36" t="s">
        <v>21</v>
      </c>
      <c r="C38" s="34">
        <v>43983</v>
      </c>
      <c r="D38" s="34"/>
      <c r="E38" s="34" t="s">
        <v>363</v>
      </c>
      <c r="F38" s="34" t="s">
        <v>321</v>
      </c>
      <c r="G38" s="36" t="s">
        <v>19</v>
      </c>
    </row>
    <row r="39" spans="1:7" ht="39.75" customHeight="1">
      <c r="A39" s="23">
        <v>29</v>
      </c>
      <c r="B39" s="20" t="s">
        <v>111</v>
      </c>
      <c r="C39" s="21">
        <v>43891</v>
      </c>
      <c r="D39" s="21"/>
      <c r="E39" s="21" t="s">
        <v>325</v>
      </c>
      <c r="F39" s="21" t="s">
        <v>321</v>
      </c>
      <c r="G39" s="20" t="s">
        <v>39</v>
      </c>
    </row>
    <row r="40" spans="1:7" ht="91.5" customHeight="1">
      <c r="A40" s="23">
        <v>30</v>
      </c>
      <c r="B40" s="20" t="s">
        <v>44</v>
      </c>
      <c r="C40" s="21">
        <v>43891</v>
      </c>
      <c r="D40" s="21"/>
      <c r="E40" s="21" t="s">
        <v>326</v>
      </c>
      <c r="F40" s="21" t="s">
        <v>324</v>
      </c>
      <c r="G40" s="20" t="s">
        <v>39</v>
      </c>
    </row>
    <row r="41" spans="1:7" ht="40.5" customHeight="1">
      <c r="A41" s="23">
        <v>31</v>
      </c>
      <c r="B41" s="20" t="s">
        <v>45</v>
      </c>
      <c r="C41" s="21">
        <v>43891</v>
      </c>
      <c r="D41" s="21" t="s">
        <v>307</v>
      </c>
      <c r="E41" s="21"/>
      <c r="F41" s="21"/>
      <c r="G41" s="20" t="s">
        <v>39</v>
      </c>
    </row>
    <row r="42" spans="1:7" ht="39" customHeight="1">
      <c r="A42" s="23">
        <v>32</v>
      </c>
      <c r="B42" s="20" t="s">
        <v>46</v>
      </c>
      <c r="C42" s="21">
        <v>43891</v>
      </c>
      <c r="D42" s="21" t="s">
        <v>327</v>
      </c>
      <c r="E42" s="21"/>
      <c r="F42" s="21"/>
      <c r="G42" s="20" t="s">
        <v>39</v>
      </c>
    </row>
    <row r="43" spans="1:7" ht="47.25">
      <c r="A43" s="23">
        <v>33</v>
      </c>
      <c r="B43" s="20" t="s">
        <v>14</v>
      </c>
      <c r="C43" s="21">
        <v>43983</v>
      </c>
      <c r="D43" s="21" t="s">
        <v>190</v>
      </c>
      <c r="E43" s="21"/>
      <c r="F43" s="21"/>
      <c r="G43" s="20" t="s">
        <v>3</v>
      </c>
    </row>
    <row r="44" spans="1:7" ht="63">
      <c r="A44" s="23">
        <v>34</v>
      </c>
      <c r="B44" s="20" t="s">
        <v>15</v>
      </c>
      <c r="C44" s="21">
        <v>43983</v>
      </c>
      <c r="D44" s="21" t="s">
        <v>191</v>
      </c>
      <c r="E44" s="21"/>
      <c r="F44" s="21"/>
      <c r="G44" s="20" t="s">
        <v>3</v>
      </c>
    </row>
    <row r="45" spans="1:7" ht="63">
      <c r="A45" s="23">
        <v>35</v>
      </c>
      <c r="B45" s="20" t="s">
        <v>18</v>
      </c>
      <c r="C45" s="21">
        <v>43983</v>
      </c>
      <c r="D45" s="21" t="s">
        <v>192</v>
      </c>
      <c r="E45" s="21"/>
      <c r="F45" s="21"/>
      <c r="G45" s="20" t="s">
        <v>3</v>
      </c>
    </row>
    <row r="46" spans="1:7" ht="52.5" customHeight="1">
      <c r="A46" s="7">
        <v>36</v>
      </c>
      <c r="B46" s="36" t="s">
        <v>17</v>
      </c>
      <c r="C46" s="34">
        <v>44105</v>
      </c>
      <c r="D46" s="34"/>
      <c r="E46" s="34" t="s">
        <v>369</v>
      </c>
      <c r="F46" s="34" t="s">
        <v>321</v>
      </c>
      <c r="G46" s="36" t="s">
        <v>16</v>
      </c>
    </row>
    <row r="47" spans="1:7" ht="47.25">
      <c r="A47" s="37" t="s">
        <v>78</v>
      </c>
      <c r="B47" s="18" t="s">
        <v>260</v>
      </c>
      <c r="C47" s="21"/>
      <c r="D47" s="21"/>
      <c r="E47" s="21"/>
      <c r="F47" s="21"/>
      <c r="G47" s="20"/>
    </row>
    <row r="48" spans="1:7" ht="37.5" customHeight="1">
      <c r="A48" s="23">
        <v>37</v>
      </c>
      <c r="B48" s="20" t="s">
        <v>301</v>
      </c>
      <c r="C48" s="21">
        <v>44044</v>
      </c>
      <c r="D48" s="21" t="s">
        <v>300</v>
      </c>
      <c r="E48" s="21"/>
      <c r="F48" s="21"/>
      <c r="G48" s="20" t="s">
        <v>73</v>
      </c>
    </row>
    <row r="49" spans="1:7" ht="31.5">
      <c r="A49" s="23">
        <v>38</v>
      </c>
      <c r="B49" s="20" t="s">
        <v>113</v>
      </c>
      <c r="C49" s="21">
        <v>43891</v>
      </c>
      <c r="D49" s="21"/>
      <c r="E49" s="21" t="s">
        <v>296</v>
      </c>
      <c r="F49" s="34" t="s">
        <v>321</v>
      </c>
      <c r="G49" s="20" t="s">
        <v>1</v>
      </c>
    </row>
    <row r="50" spans="1:7" ht="47.25">
      <c r="A50" s="23">
        <v>39</v>
      </c>
      <c r="B50" s="20" t="s">
        <v>114</v>
      </c>
      <c r="C50" s="21">
        <v>43831</v>
      </c>
      <c r="D50" s="21" t="s">
        <v>176</v>
      </c>
      <c r="E50" s="21"/>
      <c r="F50" s="21"/>
      <c r="G50" s="20" t="s">
        <v>1</v>
      </c>
    </row>
    <row r="51" spans="1:7" ht="36.75" customHeight="1">
      <c r="A51" s="23">
        <v>40</v>
      </c>
      <c r="B51" s="20" t="s">
        <v>115</v>
      </c>
      <c r="C51" s="21">
        <v>43831</v>
      </c>
      <c r="D51" s="21" t="s">
        <v>177</v>
      </c>
      <c r="E51" s="21"/>
      <c r="F51" s="21"/>
      <c r="G51" s="20" t="s">
        <v>1</v>
      </c>
    </row>
    <row r="52" spans="1:7" ht="54.75" customHeight="1">
      <c r="A52" s="23">
        <v>41</v>
      </c>
      <c r="B52" s="20" t="s">
        <v>116</v>
      </c>
      <c r="C52" s="21">
        <v>44136</v>
      </c>
      <c r="D52" s="21" t="s">
        <v>353</v>
      </c>
      <c r="E52" s="31"/>
      <c r="F52" s="21"/>
      <c r="G52" s="20" t="s">
        <v>1</v>
      </c>
    </row>
    <row r="53" spans="1:7" ht="123" customHeight="1">
      <c r="A53" s="7">
        <v>42</v>
      </c>
      <c r="B53" s="36" t="s">
        <v>117</v>
      </c>
      <c r="C53" s="34">
        <v>44136</v>
      </c>
      <c r="D53" s="34" t="s">
        <v>356</v>
      </c>
      <c r="E53" s="11"/>
      <c r="F53" s="34"/>
      <c r="G53" s="36" t="s">
        <v>1</v>
      </c>
    </row>
    <row r="54" spans="1:7" ht="56.25" customHeight="1">
      <c r="A54" s="23">
        <v>43</v>
      </c>
      <c r="B54" s="20" t="s">
        <v>118</v>
      </c>
      <c r="C54" s="21">
        <v>44136</v>
      </c>
      <c r="D54" s="21" t="s">
        <v>354</v>
      </c>
      <c r="E54" s="38"/>
      <c r="F54" s="21"/>
      <c r="G54" s="20" t="s">
        <v>1</v>
      </c>
    </row>
    <row r="55" spans="1:7" ht="47.25">
      <c r="A55" s="23">
        <v>44</v>
      </c>
      <c r="B55" s="20" t="s">
        <v>119</v>
      </c>
      <c r="C55" s="21">
        <v>44044</v>
      </c>
      <c r="D55" s="21" t="s">
        <v>355</v>
      </c>
      <c r="E55" s="21"/>
      <c r="F55" s="21"/>
      <c r="G55" s="20" t="s">
        <v>1</v>
      </c>
    </row>
    <row r="56" spans="1:7" ht="37.5" customHeight="1">
      <c r="A56" s="23">
        <v>45</v>
      </c>
      <c r="B56" s="20" t="s">
        <v>120</v>
      </c>
      <c r="C56" s="21">
        <v>43862</v>
      </c>
      <c r="D56" s="21" t="s">
        <v>181</v>
      </c>
      <c r="E56" s="21"/>
      <c r="F56" s="21"/>
      <c r="G56" s="20" t="s">
        <v>1</v>
      </c>
    </row>
    <row r="57" spans="1:7" ht="47.25">
      <c r="A57" s="23">
        <v>46</v>
      </c>
      <c r="B57" s="20" t="s">
        <v>24</v>
      </c>
      <c r="C57" s="21">
        <v>43831</v>
      </c>
      <c r="D57" s="21" t="s">
        <v>179</v>
      </c>
      <c r="E57" s="21"/>
      <c r="F57" s="21"/>
      <c r="G57" s="20" t="s">
        <v>2</v>
      </c>
    </row>
    <row r="58" spans="1:7" ht="47.25">
      <c r="A58" s="23">
        <v>47</v>
      </c>
      <c r="B58" s="20" t="s">
        <v>25</v>
      </c>
      <c r="C58" s="21">
        <v>43831</v>
      </c>
      <c r="D58" s="21" t="s">
        <v>180</v>
      </c>
      <c r="E58" s="21"/>
      <c r="F58" s="21"/>
      <c r="G58" s="20" t="s">
        <v>2</v>
      </c>
    </row>
    <row r="59" spans="1:7" ht="31.5">
      <c r="A59" s="7">
        <v>48</v>
      </c>
      <c r="B59" s="36" t="s">
        <v>26</v>
      </c>
      <c r="C59" s="34">
        <v>43862</v>
      </c>
      <c r="D59" s="34"/>
      <c r="E59" s="139" t="s">
        <v>358</v>
      </c>
      <c r="F59" s="139" t="s">
        <v>321</v>
      </c>
      <c r="G59" s="36" t="s">
        <v>2</v>
      </c>
    </row>
    <row r="60" spans="1:7" ht="31.5">
      <c r="A60" s="7">
        <v>49</v>
      </c>
      <c r="B60" s="36" t="s">
        <v>27</v>
      </c>
      <c r="C60" s="34">
        <v>43862</v>
      </c>
      <c r="D60" s="34"/>
      <c r="E60" s="139"/>
      <c r="F60" s="139"/>
      <c r="G60" s="36" t="s">
        <v>2</v>
      </c>
    </row>
    <row r="61" spans="1:7" ht="31.5">
      <c r="A61" s="7">
        <v>50</v>
      </c>
      <c r="B61" s="36" t="s">
        <v>28</v>
      </c>
      <c r="C61" s="34">
        <v>43891</v>
      </c>
      <c r="D61" s="34"/>
      <c r="E61" s="34" t="s">
        <v>357</v>
      </c>
      <c r="F61" s="34" t="s">
        <v>324</v>
      </c>
      <c r="G61" s="36" t="s">
        <v>2</v>
      </c>
    </row>
    <row r="62" spans="1:7" ht="31.5">
      <c r="A62" s="23">
        <v>51</v>
      </c>
      <c r="B62" s="20" t="s">
        <v>29</v>
      </c>
      <c r="C62" s="21">
        <v>43952</v>
      </c>
      <c r="D62" s="21" t="s">
        <v>193</v>
      </c>
      <c r="E62" s="21"/>
      <c r="F62" s="21"/>
      <c r="G62" s="20" t="s">
        <v>2</v>
      </c>
    </row>
    <row r="63" spans="1:7" ht="31.5">
      <c r="A63" s="7">
        <v>52</v>
      </c>
      <c r="B63" s="36" t="s">
        <v>30</v>
      </c>
      <c r="C63" s="34">
        <v>43952</v>
      </c>
      <c r="D63" s="34"/>
      <c r="E63" s="34" t="s">
        <v>359</v>
      </c>
      <c r="F63" s="34" t="s">
        <v>321</v>
      </c>
      <c r="G63" s="36" t="s">
        <v>2</v>
      </c>
    </row>
    <row r="64" spans="1:7" ht="47.25">
      <c r="A64" s="23">
        <v>53</v>
      </c>
      <c r="B64" s="20" t="s">
        <v>64</v>
      </c>
      <c r="C64" s="21" t="s">
        <v>121</v>
      </c>
      <c r="D64" s="21" t="s">
        <v>317</v>
      </c>
      <c r="E64" s="21"/>
      <c r="F64" s="21"/>
      <c r="G64" s="20" t="s">
        <v>65</v>
      </c>
    </row>
    <row r="65" spans="1:7" ht="63">
      <c r="A65" s="23">
        <v>54</v>
      </c>
      <c r="B65" s="20" t="s">
        <v>66</v>
      </c>
      <c r="C65" s="21" t="s">
        <v>121</v>
      </c>
      <c r="D65" s="21" t="s">
        <v>318</v>
      </c>
      <c r="E65" s="21"/>
      <c r="F65" s="21"/>
      <c r="G65" s="20" t="s">
        <v>65</v>
      </c>
    </row>
    <row r="66" spans="1:7" ht="83.25" customHeight="1">
      <c r="A66" s="23">
        <v>55</v>
      </c>
      <c r="B66" s="20" t="s">
        <v>67</v>
      </c>
      <c r="C66" s="21">
        <v>43891</v>
      </c>
      <c r="D66" s="22"/>
      <c r="E66" s="21" t="s">
        <v>319</v>
      </c>
      <c r="F66" s="21" t="s">
        <v>321</v>
      </c>
      <c r="G66" s="20" t="s">
        <v>65</v>
      </c>
    </row>
    <row r="67" spans="1:7" ht="69" customHeight="1">
      <c r="A67" s="23">
        <v>56</v>
      </c>
      <c r="B67" s="20" t="s">
        <v>68</v>
      </c>
      <c r="C67" s="21">
        <v>43891</v>
      </c>
      <c r="D67" s="22"/>
      <c r="E67" s="21" t="s">
        <v>320</v>
      </c>
      <c r="F67" s="21" t="s">
        <v>321</v>
      </c>
      <c r="G67" s="20" t="s">
        <v>65</v>
      </c>
    </row>
    <row r="68" spans="1:7" ht="116.25" customHeight="1">
      <c r="A68" s="23">
        <v>57</v>
      </c>
      <c r="B68" s="20" t="s">
        <v>69</v>
      </c>
      <c r="C68" s="21">
        <v>43891</v>
      </c>
      <c r="D68" s="21"/>
      <c r="E68" s="21" t="s">
        <v>323</v>
      </c>
      <c r="F68" s="21" t="s">
        <v>324</v>
      </c>
      <c r="G68" s="20" t="s">
        <v>65</v>
      </c>
    </row>
    <row r="69" spans="1:7" ht="104.25" customHeight="1">
      <c r="A69" s="23">
        <v>58</v>
      </c>
      <c r="B69" s="20" t="s">
        <v>122</v>
      </c>
      <c r="C69" s="21">
        <v>43983</v>
      </c>
      <c r="D69" s="21"/>
      <c r="E69" s="21" t="s">
        <v>322</v>
      </c>
      <c r="F69" s="21" t="s">
        <v>324</v>
      </c>
      <c r="G69" s="20" t="s">
        <v>65</v>
      </c>
    </row>
    <row r="70" spans="1:7" ht="124.5" customHeight="1">
      <c r="A70" s="23">
        <v>59</v>
      </c>
      <c r="B70" s="20" t="s">
        <v>54</v>
      </c>
      <c r="C70" s="21">
        <v>43983</v>
      </c>
      <c r="D70" s="21"/>
      <c r="E70" s="21" t="s">
        <v>313</v>
      </c>
      <c r="F70" s="21"/>
      <c r="G70" s="20" t="s">
        <v>4</v>
      </c>
    </row>
    <row r="71" spans="1:7" ht="47.25">
      <c r="A71" s="23">
        <v>60</v>
      </c>
      <c r="B71" s="20" t="s">
        <v>55</v>
      </c>
      <c r="C71" s="21">
        <v>44105</v>
      </c>
      <c r="D71" s="21"/>
      <c r="E71" s="21" t="s">
        <v>315</v>
      </c>
      <c r="F71" s="21"/>
      <c r="G71" s="20" t="s">
        <v>4</v>
      </c>
    </row>
    <row r="72" spans="1:7" ht="47.25">
      <c r="A72" s="23">
        <v>61</v>
      </c>
      <c r="B72" s="20" t="s">
        <v>56</v>
      </c>
      <c r="C72" s="21">
        <v>44136</v>
      </c>
      <c r="D72" s="21"/>
      <c r="E72" s="21" t="s">
        <v>314</v>
      </c>
      <c r="F72" s="21"/>
      <c r="G72" s="20" t="s">
        <v>4</v>
      </c>
    </row>
    <row r="73" spans="1:7" ht="47.25">
      <c r="A73" s="23">
        <v>62</v>
      </c>
      <c r="B73" s="20" t="s">
        <v>123</v>
      </c>
      <c r="C73" s="21">
        <v>44166</v>
      </c>
      <c r="D73" s="21"/>
      <c r="E73" s="21" t="s">
        <v>316</v>
      </c>
      <c r="F73" s="21"/>
      <c r="G73" s="20" t="s">
        <v>4</v>
      </c>
    </row>
    <row r="74" spans="1:7" ht="47.25">
      <c r="A74" s="37" t="s">
        <v>79</v>
      </c>
      <c r="B74" s="18" t="s">
        <v>261</v>
      </c>
      <c r="C74" s="22"/>
      <c r="D74" s="22"/>
      <c r="E74" s="22"/>
      <c r="F74" s="22"/>
      <c r="G74" s="20"/>
    </row>
    <row r="75" spans="1:7" ht="47.25">
      <c r="A75" s="23">
        <v>63</v>
      </c>
      <c r="B75" s="20" t="s">
        <v>124</v>
      </c>
      <c r="C75" s="21">
        <v>43831</v>
      </c>
      <c r="D75" s="21" t="s">
        <v>310</v>
      </c>
      <c r="E75" s="21"/>
      <c r="F75" s="21"/>
      <c r="G75" s="20" t="s">
        <v>5</v>
      </c>
    </row>
    <row r="76" spans="1:7" ht="47.25">
      <c r="A76" s="23">
        <v>64</v>
      </c>
      <c r="B76" s="20" t="s">
        <v>63</v>
      </c>
      <c r="C76" s="21">
        <v>43862</v>
      </c>
      <c r="D76" s="21" t="s">
        <v>172</v>
      </c>
      <c r="E76" s="21"/>
      <c r="F76" s="21"/>
      <c r="G76" s="20" t="s">
        <v>5</v>
      </c>
    </row>
    <row r="77" spans="1:7" ht="47.25">
      <c r="A77" s="23">
        <v>65</v>
      </c>
      <c r="B77" s="20" t="s">
        <v>125</v>
      </c>
      <c r="C77" s="21">
        <v>43862</v>
      </c>
      <c r="D77" s="21"/>
      <c r="E77" s="21" t="s">
        <v>312</v>
      </c>
      <c r="F77" s="21"/>
      <c r="G77" s="20" t="s">
        <v>5</v>
      </c>
    </row>
    <row r="78" spans="1:7" ht="63">
      <c r="A78" s="23">
        <v>66</v>
      </c>
      <c r="B78" s="20" t="s">
        <v>61</v>
      </c>
      <c r="C78" s="21">
        <v>44075</v>
      </c>
      <c r="D78" s="21" t="s">
        <v>308</v>
      </c>
      <c r="E78" s="21"/>
      <c r="F78" s="21"/>
      <c r="G78" s="20" t="s">
        <v>5</v>
      </c>
    </row>
    <row r="79" spans="1:7" ht="63">
      <c r="A79" s="23">
        <v>67</v>
      </c>
      <c r="B79" s="20" t="s">
        <v>62</v>
      </c>
      <c r="C79" s="21">
        <v>44136</v>
      </c>
      <c r="D79" s="21"/>
      <c r="E79" s="21" t="s">
        <v>311</v>
      </c>
      <c r="F79" s="21"/>
      <c r="G79" s="20" t="s">
        <v>5</v>
      </c>
    </row>
    <row r="80" spans="1:7" ht="47.25">
      <c r="A80" s="23">
        <v>68</v>
      </c>
      <c r="B80" s="20" t="s">
        <v>70</v>
      </c>
      <c r="C80" s="21">
        <v>43831</v>
      </c>
      <c r="D80" s="21" t="s">
        <v>170</v>
      </c>
      <c r="E80" s="21"/>
      <c r="F80" s="21"/>
      <c r="G80" s="20" t="s">
        <v>39</v>
      </c>
    </row>
    <row r="81" spans="1:7" ht="153.75" customHeight="1">
      <c r="A81" s="23">
        <v>69</v>
      </c>
      <c r="B81" s="20" t="s">
        <v>42</v>
      </c>
      <c r="C81" s="21">
        <v>43831</v>
      </c>
      <c r="D81" s="21"/>
      <c r="E81" s="21" t="s">
        <v>328</v>
      </c>
      <c r="F81" s="21"/>
      <c r="G81" s="20" t="s">
        <v>39</v>
      </c>
    </row>
    <row r="82" spans="1:7" ht="36.75" customHeight="1">
      <c r="A82" s="23">
        <v>70</v>
      </c>
      <c r="B82" s="20" t="s">
        <v>43</v>
      </c>
      <c r="C82" s="21">
        <v>43862</v>
      </c>
      <c r="D82" s="21"/>
      <c r="E82" s="21" t="s">
        <v>329</v>
      </c>
      <c r="F82" s="21"/>
      <c r="G82" s="20" t="s">
        <v>39</v>
      </c>
    </row>
    <row r="83" spans="1:7" ht="78.75">
      <c r="A83" s="23">
        <v>71</v>
      </c>
      <c r="B83" s="20" t="s">
        <v>126</v>
      </c>
      <c r="C83" s="21">
        <v>43922</v>
      </c>
      <c r="D83" s="21"/>
      <c r="E83" s="21" t="s">
        <v>330</v>
      </c>
      <c r="F83" s="21" t="s">
        <v>321</v>
      </c>
      <c r="G83" s="20" t="s">
        <v>39</v>
      </c>
    </row>
    <row r="84" spans="1:7" ht="62.25" customHeight="1">
      <c r="A84" s="23">
        <v>72</v>
      </c>
      <c r="B84" s="20" t="s">
        <v>38</v>
      </c>
      <c r="C84" s="21">
        <v>43983</v>
      </c>
      <c r="D84" s="21"/>
      <c r="E84" s="21" t="s">
        <v>331</v>
      </c>
      <c r="F84" s="21" t="s">
        <v>324</v>
      </c>
      <c r="G84" s="20" t="s">
        <v>39</v>
      </c>
    </row>
    <row r="85" spans="1:7" ht="94.5">
      <c r="A85" s="23">
        <v>73</v>
      </c>
      <c r="B85" s="20" t="s">
        <v>40</v>
      </c>
      <c r="C85" s="21">
        <v>43983</v>
      </c>
      <c r="D85" s="21"/>
      <c r="E85" s="21" t="s">
        <v>332</v>
      </c>
      <c r="F85" s="21" t="s">
        <v>321</v>
      </c>
      <c r="G85" s="20" t="s">
        <v>39</v>
      </c>
    </row>
    <row r="86" spans="1:7" ht="63">
      <c r="A86" s="23">
        <v>74</v>
      </c>
      <c r="B86" s="20" t="s">
        <v>71</v>
      </c>
      <c r="C86" s="21">
        <v>43983</v>
      </c>
      <c r="D86" s="21"/>
      <c r="E86" s="21" t="s">
        <v>333</v>
      </c>
      <c r="F86" s="21" t="s">
        <v>321</v>
      </c>
      <c r="G86" s="20" t="s">
        <v>39</v>
      </c>
    </row>
    <row r="87" spans="1:7" ht="75.75" customHeight="1">
      <c r="A87" s="23">
        <v>75</v>
      </c>
      <c r="B87" s="20" t="s">
        <v>47</v>
      </c>
      <c r="C87" s="21">
        <v>44136</v>
      </c>
      <c r="D87" s="21"/>
      <c r="E87" s="21" t="s">
        <v>334</v>
      </c>
      <c r="F87" s="21"/>
      <c r="G87" s="20" t="s">
        <v>39</v>
      </c>
    </row>
    <row r="88" spans="1:7" ht="63">
      <c r="A88" s="23">
        <v>76</v>
      </c>
      <c r="B88" s="20" t="s">
        <v>41</v>
      </c>
      <c r="C88" s="21">
        <v>44136</v>
      </c>
      <c r="D88" s="21"/>
      <c r="E88" s="32" t="s">
        <v>332</v>
      </c>
      <c r="F88" s="21" t="s">
        <v>321</v>
      </c>
      <c r="G88" s="20" t="s">
        <v>39</v>
      </c>
    </row>
    <row r="89" spans="1:7" ht="57.75" customHeight="1">
      <c r="A89" s="23">
        <v>77</v>
      </c>
      <c r="B89" s="20" t="s">
        <v>127</v>
      </c>
      <c r="C89" s="21">
        <v>44166</v>
      </c>
      <c r="D89" s="21"/>
      <c r="E89" s="21" t="s">
        <v>335</v>
      </c>
      <c r="F89" s="21" t="s">
        <v>321</v>
      </c>
      <c r="G89" s="20" t="s">
        <v>39</v>
      </c>
    </row>
    <row r="90" spans="1:7" ht="47.25">
      <c r="A90" s="23">
        <v>78</v>
      </c>
      <c r="B90" s="20" t="s">
        <v>128</v>
      </c>
      <c r="C90" s="21">
        <v>44166</v>
      </c>
      <c r="D90" s="21"/>
      <c r="E90" s="21" t="s">
        <v>361</v>
      </c>
      <c r="F90" s="21" t="s">
        <v>321</v>
      </c>
      <c r="G90" s="20" t="s">
        <v>39</v>
      </c>
    </row>
    <row r="91" spans="1:7" ht="47.25">
      <c r="A91" s="23">
        <v>79</v>
      </c>
      <c r="B91" s="20" t="s">
        <v>129</v>
      </c>
      <c r="C91" s="21">
        <v>43891</v>
      </c>
      <c r="D91" s="21" t="s">
        <v>173</v>
      </c>
      <c r="E91" s="21"/>
      <c r="F91" s="21"/>
      <c r="G91" s="20" t="s">
        <v>72</v>
      </c>
    </row>
    <row r="92" spans="1:7" ht="73.5" customHeight="1">
      <c r="A92" s="23">
        <v>80</v>
      </c>
      <c r="B92" s="20" t="s">
        <v>130</v>
      </c>
      <c r="C92" s="21">
        <v>44136</v>
      </c>
      <c r="D92" s="21"/>
      <c r="E92" s="21" t="s">
        <v>336</v>
      </c>
      <c r="F92" s="34" t="s">
        <v>321</v>
      </c>
      <c r="G92" s="20" t="s">
        <v>72</v>
      </c>
    </row>
    <row r="93" spans="1:7" ht="47.25">
      <c r="A93" s="23">
        <v>81</v>
      </c>
      <c r="B93" s="20" t="s">
        <v>131</v>
      </c>
      <c r="C93" s="21">
        <v>44136</v>
      </c>
      <c r="D93" s="21" t="s">
        <v>337</v>
      </c>
      <c r="E93" s="21"/>
      <c r="F93" s="21"/>
      <c r="G93" s="20" t="s">
        <v>72</v>
      </c>
    </row>
    <row r="94" spans="1:7" ht="47.25">
      <c r="A94" s="23">
        <v>82</v>
      </c>
      <c r="B94" s="20" t="s">
        <v>132</v>
      </c>
      <c r="C94" s="21">
        <v>43952</v>
      </c>
      <c r="D94" s="21" t="s">
        <v>338</v>
      </c>
      <c r="E94" s="21"/>
      <c r="F94" s="21"/>
      <c r="G94" s="20" t="s">
        <v>72</v>
      </c>
    </row>
    <row r="95" spans="1:7" ht="63">
      <c r="A95" s="23">
        <v>83</v>
      </c>
      <c r="B95" s="20" t="s">
        <v>306</v>
      </c>
      <c r="C95" s="21">
        <v>43983</v>
      </c>
      <c r="D95" s="21" t="s">
        <v>360</v>
      </c>
      <c r="E95" s="21"/>
      <c r="F95" s="21"/>
      <c r="G95" s="20" t="s">
        <v>72</v>
      </c>
    </row>
    <row r="96" spans="1:7" ht="63">
      <c r="A96" s="23">
        <v>84</v>
      </c>
      <c r="B96" s="20" t="s">
        <v>134</v>
      </c>
      <c r="C96" s="21">
        <v>43891</v>
      </c>
      <c r="D96" s="21" t="s">
        <v>174</v>
      </c>
      <c r="E96" s="21"/>
      <c r="F96" s="21"/>
      <c r="G96" s="20" t="s">
        <v>72</v>
      </c>
    </row>
    <row r="97" spans="1:7" ht="105" customHeight="1">
      <c r="A97" s="23">
        <v>85</v>
      </c>
      <c r="B97" s="20" t="s">
        <v>37</v>
      </c>
      <c r="C97" s="21">
        <v>44166</v>
      </c>
      <c r="D97" s="21"/>
      <c r="E97" s="33" t="s">
        <v>339</v>
      </c>
      <c r="F97" s="34" t="s">
        <v>321</v>
      </c>
      <c r="G97" s="20" t="s">
        <v>72</v>
      </c>
    </row>
    <row r="98" spans="1:7" ht="76.5" customHeight="1">
      <c r="A98" s="23">
        <v>86</v>
      </c>
      <c r="B98" s="20" t="s">
        <v>135</v>
      </c>
      <c r="C98" s="21">
        <v>44136</v>
      </c>
      <c r="D98" s="21"/>
      <c r="E98" s="33" t="s">
        <v>340</v>
      </c>
      <c r="F98" s="34" t="s">
        <v>321</v>
      </c>
      <c r="G98" s="20" t="s">
        <v>72</v>
      </c>
    </row>
    <row r="99" spans="1:7" ht="214.5" customHeight="1">
      <c r="A99" s="23">
        <v>87</v>
      </c>
      <c r="B99" s="20" t="s">
        <v>136</v>
      </c>
      <c r="C99" s="21">
        <v>43983</v>
      </c>
      <c r="D99" s="21"/>
      <c r="E99" s="33" t="s">
        <v>341</v>
      </c>
      <c r="F99" s="21"/>
      <c r="G99" s="19" t="s">
        <v>72</v>
      </c>
    </row>
    <row r="100" spans="1:7" ht="174" customHeight="1">
      <c r="A100" s="23">
        <v>88</v>
      </c>
      <c r="B100" s="20" t="s">
        <v>137</v>
      </c>
      <c r="C100" s="21">
        <v>44136</v>
      </c>
      <c r="D100" s="21"/>
      <c r="E100" s="33" t="s">
        <v>342</v>
      </c>
      <c r="F100" s="21" t="s">
        <v>324</v>
      </c>
      <c r="G100" s="20" t="s">
        <v>72</v>
      </c>
    </row>
    <row r="101" spans="1:7" ht="89.25" customHeight="1">
      <c r="A101" s="7">
        <v>89</v>
      </c>
      <c r="B101" s="36" t="s">
        <v>138</v>
      </c>
      <c r="C101" s="34">
        <v>43983</v>
      </c>
      <c r="D101" s="34"/>
      <c r="E101" s="34" t="s">
        <v>364</v>
      </c>
      <c r="F101" s="34" t="s">
        <v>324</v>
      </c>
      <c r="G101" s="36" t="s">
        <v>19</v>
      </c>
    </row>
    <row r="102" spans="1:7" ht="87" customHeight="1">
      <c r="A102" s="7">
        <v>90</v>
      </c>
      <c r="B102" s="36" t="s">
        <v>139</v>
      </c>
      <c r="C102" s="34">
        <v>44136</v>
      </c>
      <c r="D102" s="34"/>
      <c r="E102" s="34" t="s">
        <v>364</v>
      </c>
      <c r="F102" s="34" t="s">
        <v>324</v>
      </c>
      <c r="G102" s="36" t="s">
        <v>19</v>
      </c>
    </row>
    <row r="103" spans="1:7" ht="47.25">
      <c r="A103" s="7">
        <v>91</v>
      </c>
      <c r="B103" s="36" t="s">
        <v>140</v>
      </c>
      <c r="C103" s="34">
        <v>43891</v>
      </c>
      <c r="D103" s="34" t="s">
        <v>365</v>
      </c>
      <c r="E103" s="34"/>
      <c r="F103" s="34"/>
      <c r="G103" s="36" t="s">
        <v>19</v>
      </c>
    </row>
    <row r="104" spans="1:7" ht="47.25">
      <c r="A104" s="7">
        <v>92</v>
      </c>
      <c r="B104" s="36" t="s">
        <v>20</v>
      </c>
      <c r="C104" s="34">
        <v>43891</v>
      </c>
      <c r="D104" s="34"/>
      <c r="E104" s="34" t="s">
        <v>366</v>
      </c>
      <c r="F104" s="34" t="s">
        <v>324</v>
      </c>
      <c r="G104" s="36" t="s">
        <v>19</v>
      </c>
    </row>
    <row r="105" spans="1:7" ht="100.5" customHeight="1">
      <c r="A105" s="7">
        <v>93</v>
      </c>
      <c r="B105" s="36" t="s">
        <v>141</v>
      </c>
      <c r="C105" s="34">
        <v>43891</v>
      </c>
      <c r="D105" s="34"/>
      <c r="E105" s="34" t="s">
        <v>367</v>
      </c>
      <c r="F105" s="34" t="s">
        <v>321</v>
      </c>
      <c r="G105" s="36" t="s">
        <v>19</v>
      </c>
    </row>
    <row r="106" spans="1:7" ht="58.5" customHeight="1">
      <c r="A106" s="23">
        <v>94</v>
      </c>
      <c r="B106" s="20" t="s">
        <v>31</v>
      </c>
      <c r="C106" s="21">
        <v>43862</v>
      </c>
      <c r="D106" s="21" t="s">
        <v>168</v>
      </c>
      <c r="E106" s="21"/>
      <c r="F106" s="21"/>
      <c r="G106" s="20" t="s">
        <v>32</v>
      </c>
    </row>
    <row r="107" spans="1:7" ht="59.25" customHeight="1">
      <c r="A107" s="23">
        <v>95</v>
      </c>
      <c r="B107" s="20" t="s">
        <v>33</v>
      </c>
      <c r="C107" s="21">
        <v>43862</v>
      </c>
      <c r="D107" s="21" t="s">
        <v>377</v>
      </c>
      <c r="E107" s="21"/>
      <c r="F107" s="21"/>
      <c r="G107" s="20" t="s">
        <v>32</v>
      </c>
    </row>
    <row r="108" spans="1:7" ht="46.5" customHeight="1">
      <c r="A108" s="23">
        <v>96</v>
      </c>
      <c r="B108" s="20" t="s">
        <v>34</v>
      </c>
      <c r="C108" s="21">
        <v>43862</v>
      </c>
      <c r="D108" s="21"/>
      <c r="E108" s="21" t="s">
        <v>305</v>
      </c>
      <c r="F108" s="21"/>
      <c r="G108" s="20" t="s">
        <v>32</v>
      </c>
    </row>
    <row r="109" spans="1:7" ht="60.75" customHeight="1">
      <c r="A109" s="23">
        <v>97</v>
      </c>
      <c r="B109" s="20" t="s">
        <v>35</v>
      </c>
      <c r="C109" s="21">
        <v>43952</v>
      </c>
      <c r="D109" s="21"/>
      <c r="E109" s="21" t="s">
        <v>304</v>
      </c>
      <c r="F109" s="21" t="s">
        <v>321</v>
      </c>
      <c r="G109" s="20" t="s">
        <v>32</v>
      </c>
    </row>
    <row r="110" spans="1:7" ht="63">
      <c r="A110" s="23">
        <v>98</v>
      </c>
      <c r="B110" s="20" t="s">
        <v>302</v>
      </c>
      <c r="C110" s="21">
        <v>43983</v>
      </c>
      <c r="D110" s="21" t="s">
        <v>185</v>
      </c>
      <c r="E110" s="21"/>
      <c r="F110" s="21"/>
      <c r="G110" s="20" t="s">
        <v>32</v>
      </c>
    </row>
    <row r="111" spans="1:7" ht="47.25">
      <c r="A111" s="23">
        <v>99</v>
      </c>
      <c r="B111" s="20" t="s">
        <v>36</v>
      </c>
      <c r="C111" s="21">
        <v>43983</v>
      </c>
      <c r="D111" s="21" t="s">
        <v>303</v>
      </c>
      <c r="E111" s="21"/>
      <c r="F111" s="21"/>
      <c r="G111" s="20" t="s">
        <v>32</v>
      </c>
    </row>
    <row r="112" spans="1:7" ht="78.75">
      <c r="A112" s="23">
        <v>100</v>
      </c>
      <c r="B112" s="20" t="s">
        <v>262</v>
      </c>
      <c r="C112" s="21">
        <v>43983</v>
      </c>
      <c r="D112" s="21"/>
      <c r="E112" s="21" t="s">
        <v>376</v>
      </c>
      <c r="F112" s="21"/>
      <c r="G112" s="20" t="s">
        <v>32</v>
      </c>
    </row>
    <row r="113" spans="1:7" ht="31.5">
      <c r="A113" s="37" t="s">
        <v>80</v>
      </c>
      <c r="B113" s="18" t="s">
        <v>263</v>
      </c>
      <c r="C113" s="22"/>
      <c r="D113" s="22"/>
      <c r="E113" s="22"/>
      <c r="F113" s="22"/>
      <c r="G113" s="20"/>
    </row>
    <row r="114" spans="1:7" ht="31.5">
      <c r="A114" s="7">
        <v>101</v>
      </c>
      <c r="B114" s="36" t="s">
        <v>57</v>
      </c>
      <c r="C114" s="34">
        <v>43862</v>
      </c>
      <c r="D114" s="34" t="s">
        <v>373</v>
      </c>
      <c r="E114" s="34"/>
      <c r="F114" s="34"/>
      <c r="G114" s="36" t="s">
        <v>58</v>
      </c>
    </row>
    <row r="115" spans="1:7" ht="47.25">
      <c r="A115" s="7">
        <v>102</v>
      </c>
      <c r="B115" s="36" t="s">
        <v>59</v>
      </c>
      <c r="C115" s="34">
        <v>43922</v>
      </c>
      <c r="D115" s="34"/>
      <c r="E115" s="34" t="s">
        <v>371</v>
      </c>
      <c r="F115" s="34"/>
      <c r="G115" s="36" t="s">
        <v>58</v>
      </c>
    </row>
    <row r="116" spans="1:7" ht="47.25">
      <c r="A116" s="23">
        <v>103</v>
      </c>
      <c r="B116" s="20" t="s">
        <v>143</v>
      </c>
      <c r="C116" s="21">
        <v>43831</v>
      </c>
      <c r="D116" s="21" t="s">
        <v>287</v>
      </c>
      <c r="E116" s="21"/>
      <c r="F116" s="21"/>
      <c r="G116" s="20" t="s">
        <v>0</v>
      </c>
    </row>
    <row r="117" spans="1:7" ht="51" customHeight="1">
      <c r="A117" s="23">
        <v>104</v>
      </c>
      <c r="B117" s="20" t="s">
        <v>10</v>
      </c>
      <c r="C117" s="21">
        <v>43891</v>
      </c>
      <c r="D117" s="21" t="s">
        <v>288</v>
      </c>
      <c r="E117" s="21"/>
      <c r="F117" s="21"/>
      <c r="G117" s="20" t="s">
        <v>0</v>
      </c>
    </row>
    <row r="118" spans="1:7" ht="79.5" customHeight="1">
      <c r="A118" s="23">
        <v>105</v>
      </c>
      <c r="B118" s="20" t="s">
        <v>11</v>
      </c>
      <c r="C118" s="21">
        <v>43891</v>
      </c>
      <c r="D118" s="21" t="s">
        <v>289</v>
      </c>
      <c r="E118" s="21"/>
      <c r="F118" s="21"/>
      <c r="G118" s="20" t="s">
        <v>0</v>
      </c>
    </row>
    <row r="119" spans="1:7" ht="71.25" customHeight="1">
      <c r="A119" s="23">
        <v>106</v>
      </c>
      <c r="B119" s="20" t="s">
        <v>12</v>
      </c>
      <c r="C119" s="21">
        <v>43891</v>
      </c>
      <c r="D119" s="21" t="s">
        <v>290</v>
      </c>
      <c r="E119" s="21"/>
      <c r="F119" s="21"/>
      <c r="G119" s="20" t="s">
        <v>0</v>
      </c>
    </row>
    <row r="120" spans="1:7" ht="61.5" customHeight="1">
      <c r="A120" s="23">
        <v>107</v>
      </c>
      <c r="B120" s="20" t="s">
        <v>13</v>
      </c>
      <c r="C120" s="21">
        <v>43983</v>
      </c>
      <c r="D120" s="21" t="s">
        <v>291</v>
      </c>
      <c r="E120" s="21"/>
      <c r="F120" s="21"/>
      <c r="G120" s="20" t="s">
        <v>0</v>
      </c>
    </row>
    <row r="121" spans="1:7" ht="84" customHeight="1">
      <c r="A121" s="23">
        <v>108</v>
      </c>
      <c r="B121" s="20" t="s">
        <v>6</v>
      </c>
      <c r="C121" s="21">
        <v>43983</v>
      </c>
      <c r="D121" s="21" t="s">
        <v>292</v>
      </c>
      <c r="E121" s="31"/>
      <c r="F121" s="34"/>
      <c r="G121" s="20" t="s">
        <v>0</v>
      </c>
    </row>
    <row r="122" spans="1:7" ht="32.25" customHeight="1">
      <c r="A122" s="23">
        <v>109</v>
      </c>
      <c r="B122" s="20" t="s">
        <v>144</v>
      </c>
      <c r="C122" s="21">
        <v>44166</v>
      </c>
      <c r="D122" s="21"/>
      <c r="E122" s="21" t="s">
        <v>293</v>
      </c>
      <c r="F122" s="34" t="s">
        <v>321</v>
      </c>
      <c r="G122" s="20" t="s">
        <v>0</v>
      </c>
    </row>
    <row r="123" spans="1:7" ht="41.25" customHeight="1">
      <c r="A123" s="37" t="s">
        <v>81</v>
      </c>
      <c r="B123" s="18" t="s">
        <v>264</v>
      </c>
      <c r="C123" s="22"/>
      <c r="D123" s="22"/>
      <c r="E123" s="22"/>
      <c r="F123" s="22"/>
      <c r="G123" s="20"/>
    </row>
    <row r="124" spans="1:7" ht="51" customHeight="1">
      <c r="A124" s="35">
        <v>110</v>
      </c>
      <c r="B124" s="36" t="s">
        <v>48</v>
      </c>
      <c r="C124" s="34">
        <v>44166</v>
      </c>
      <c r="D124" s="34"/>
      <c r="E124" s="34" t="s">
        <v>352</v>
      </c>
      <c r="F124" s="34" t="s">
        <v>321</v>
      </c>
      <c r="G124" s="36" t="s">
        <v>49</v>
      </c>
    </row>
    <row r="125" spans="1:7" ht="33" customHeight="1">
      <c r="A125" s="35">
        <v>111</v>
      </c>
      <c r="B125" s="36" t="s">
        <v>60</v>
      </c>
      <c r="C125" s="34" t="s">
        <v>265</v>
      </c>
      <c r="D125" s="34"/>
      <c r="E125" s="34" t="s">
        <v>372</v>
      </c>
      <c r="F125" s="34" t="s">
        <v>321</v>
      </c>
      <c r="G125" s="36" t="s">
        <v>58</v>
      </c>
    </row>
    <row r="126" spans="1:7" ht="47.25">
      <c r="A126" s="12">
        <v>112</v>
      </c>
      <c r="B126" s="20" t="s">
        <v>74</v>
      </c>
      <c r="C126" s="21">
        <v>44075</v>
      </c>
      <c r="D126" s="21"/>
      <c r="E126" s="21" t="s">
        <v>344</v>
      </c>
      <c r="F126" s="21" t="s">
        <v>321</v>
      </c>
      <c r="G126" s="20" t="s">
        <v>73</v>
      </c>
    </row>
    <row r="127" spans="1:7" ht="44.25" customHeight="1">
      <c r="A127" s="37" t="s">
        <v>82</v>
      </c>
      <c r="B127" s="18" t="s">
        <v>266</v>
      </c>
      <c r="C127" s="22"/>
      <c r="D127" s="22"/>
      <c r="E127" s="22"/>
      <c r="F127" s="22"/>
      <c r="G127" s="20"/>
    </row>
    <row r="128" spans="1:7" ht="54.75" customHeight="1">
      <c r="A128" s="12">
        <v>113</v>
      </c>
      <c r="B128" s="20" t="s">
        <v>145</v>
      </c>
      <c r="C128" s="21">
        <v>44044</v>
      </c>
      <c r="D128" s="21"/>
      <c r="E128" s="21" t="s">
        <v>351</v>
      </c>
      <c r="F128" s="34" t="s">
        <v>321</v>
      </c>
      <c r="G128" s="20" t="s">
        <v>73</v>
      </c>
    </row>
    <row r="129" spans="1:7" ht="43.5" customHeight="1">
      <c r="A129" s="12">
        <v>114</v>
      </c>
      <c r="B129" s="20" t="s">
        <v>146</v>
      </c>
      <c r="C129" s="21">
        <v>44075</v>
      </c>
      <c r="D129" s="21"/>
      <c r="E129" s="21" t="s">
        <v>351</v>
      </c>
      <c r="F129" s="34" t="s">
        <v>321</v>
      </c>
      <c r="G129" s="20" t="s">
        <v>73</v>
      </c>
    </row>
    <row r="130" spans="1:7" ht="84" customHeight="1">
      <c r="A130" s="12">
        <v>115</v>
      </c>
      <c r="B130" s="20" t="s">
        <v>147</v>
      </c>
      <c r="C130" s="21">
        <v>43862</v>
      </c>
      <c r="D130" s="21" t="s">
        <v>297</v>
      </c>
      <c r="E130" s="21"/>
      <c r="F130" s="21"/>
      <c r="G130" s="20" t="s">
        <v>1</v>
      </c>
    </row>
  </sheetData>
  <mergeCells count="13">
    <mergeCell ref="A1:G1"/>
    <mergeCell ref="E59:E60"/>
    <mergeCell ref="F59:F60"/>
    <mergeCell ref="D12:D13"/>
    <mergeCell ref="A2:G2"/>
    <mergeCell ref="A3:G3"/>
    <mergeCell ref="D5:F5"/>
    <mergeCell ref="A5:A7"/>
    <mergeCell ref="B5:B7"/>
    <mergeCell ref="C5:C7"/>
    <mergeCell ref="D6:D7"/>
    <mergeCell ref="E6:F6"/>
    <mergeCell ref="G5:G7"/>
  </mergeCells>
  <pageMargins left="0.11811023622047245" right="0.11811023622047245" top="0.35433070866141736" bottom="0.35433070866141736" header="0.11811023622047245" footer="0.11811023622047245"/>
  <pageSetup paperSize="9" scale="83" orientation="landscape" r:id="rId1"/>
  <headerFooter>
    <oddFooter>&amp;C&amp;"+,Regular"&amp;P/&amp;N</oddFooter>
  </headerFooter>
</worksheet>
</file>

<file path=xl/worksheets/sheet7.xml><?xml version="1.0" encoding="utf-8"?>
<worksheet xmlns="http://schemas.openxmlformats.org/spreadsheetml/2006/main" xmlns:r="http://schemas.openxmlformats.org/officeDocument/2006/relationships">
  <dimension ref="A1:D24"/>
  <sheetViews>
    <sheetView workbookViewId="0">
      <selection activeCell="B10" sqref="B10"/>
    </sheetView>
  </sheetViews>
  <sheetFormatPr defaultColWidth="9" defaultRowHeight="15"/>
  <cols>
    <col min="1" max="1" width="5.5703125" style="26" customWidth="1"/>
    <col min="2" max="2" width="37.7109375" style="26" customWidth="1"/>
    <col min="3" max="3" width="17.5703125" style="26" customWidth="1"/>
    <col min="4" max="4" width="16.7109375" style="26" customWidth="1"/>
    <col min="5" max="16384" width="9" style="26"/>
  </cols>
  <sheetData>
    <row r="1" spans="1:4" ht="20.25">
      <c r="A1" s="143" t="s">
        <v>270</v>
      </c>
      <c r="B1" s="143"/>
      <c r="C1" s="143"/>
      <c r="D1" s="143"/>
    </row>
    <row r="2" spans="1:4" ht="25.5" customHeight="1">
      <c r="A2" s="144" t="s">
        <v>285</v>
      </c>
      <c r="B2" s="144"/>
      <c r="C2" s="144"/>
      <c r="D2" s="144"/>
    </row>
    <row r="3" spans="1:4" ht="26.25" customHeight="1">
      <c r="A3" s="24" t="s">
        <v>271</v>
      </c>
      <c r="B3" s="24" t="s">
        <v>272</v>
      </c>
      <c r="C3" s="24" t="s">
        <v>273</v>
      </c>
      <c r="D3" s="24" t="s">
        <v>274</v>
      </c>
    </row>
    <row r="4" spans="1:4" ht="26.25" customHeight="1">
      <c r="A4" s="27">
        <v>1</v>
      </c>
      <c r="B4" s="25" t="s">
        <v>275</v>
      </c>
      <c r="C4" s="28"/>
      <c r="D4" s="27"/>
    </row>
    <row r="5" spans="1:4" ht="26.25" customHeight="1">
      <c r="A5" s="27">
        <v>2</v>
      </c>
      <c r="B5" s="29" t="s">
        <v>58</v>
      </c>
      <c r="C5" s="29"/>
      <c r="D5" s="29"/>
    </row>
    <row r="6" spans="1:4" ht="26.25" customHeight="1">
      <c r="A6" s="27">
        <v>3</v>
      </c>
      <c r="B6" s="29" t="s">
        <v>276</v>
      </c>
      <c r="C6" s="29"/>
      <c r="D6" s="29"/>
    </row>
    <row r="7" spans="1:4" ht="26.25" customHeight="1">
      <c r="A7" s="27">
        <v>4</v>
      </c>
      <c r="B7" s="29" t="s">
        <v>286</v>
      </c>
      <c r="C7" s="29"/>
      <c r="D7" s="29"/>
    </row>
    <row r="8" spans="1:4" ht="26.25" customHeight="1">
      <c r="A8" s="27">
        <v>5</v>
      </c>
      <c r="B8" s="29" t="s">
        <v>277</v>
      </c>
      <c r="C8" s="29"/>
      <c r="D8" s="29"/>
    </row>
    <row r="9" spans="1:4" ht="26.25" customHeight="1">
      <c r="A9" s="27">
        <v>6</v>
      </c>
      <c r="B9" s="29" t="s">
        <v>49</v>
      </c>
      <c r="C9" s="29"/>
      <c r="D9" s="29"/>
    </row>
    <row r="10" spans="1:4" ht="26.25" customHeight="1">
      <c r="A10" s="27">
        <v>7</v>
      </c>
      <c r="B10" s="29" t="s">
        <v>2</v>
      </c>
      <c r="C10" s="29"/>
      <c r="D10" s="29"/>
    </row>
    <row r="11" spans="1:4" ht="26.25" customHeight="1">
      <c r="A11" s="27">
        <v>8</v>
      </c>
      <c r="B11" s="29" t="s">
        <v>3</v>
      </c>
      <c r="C11" s="29"/>
      <c r="D11" s="29"/>
    </row>
    <row r="12" spans="1:4" ht="26.25" customHeight="1">
      <c r="A12" s="27">
        <v>9</v>
      </c>
      <c r="B12" s="29" t="s">
        <v>0</v>
      </c>
      <c r="C12" s="29"/>
      <c r="D12" s="29"/>
    </row>
    <row r="13" spans="1:4" ht="26.25" customHeight="1">
      <c r="A13" s="27">
        <v>10</v>
      </c>
      <c r="B13" s="28" t="s">
        <v>278</v>
      </c>
      <c r="C13" s="28"/>
      <c r="D13" s="28"/>
    </row>
    <row r="14" spans="1:4" ht="26.25" customHeight="1">
      <c r="A14" s="27">
        <v>11</v>
      </c>
      <c r="B14" s="28" t="s">
        <v>279</v>
      </c>
      <c r="C14" s="28"/>
      <c r="D14" s="28"/>
    </row>
    <row r="15" spans="1:4" ht="26.25" customHeight="1">
      <c r="A15" s="27">
        <v>12</v>
      </c>
      <c r="B15" s="28" t="s">
        <v>280</v>
      </c>
      <c r="C15" s="28"/>
      <c r="D15" s="28"/>
    </row>
    <row r="16" spans="1:4" ht="26.25" customHeight="1">
      <c r="A16" s="27">
        <v>13</v>
      </c>
      <c r="B16" s="28" t="s">
        <v>65</v>
      </c>
      <c r="C16" s="28"/>
      <c r="D16" s="28"/>
    </row>
    <row r="17" spans="1:4" ht="26.25" customHeight="1">
      <c r="A17" s="27">
        <v>14</v>
      </c>
      <c r="B17" s="28" t="s">
        <v>210</v>
      </c>
      <c r="C17" s="28"/>
      <c r="D17" s="28"/>
    </row>
    <row r="18" spans="1:4" ht="26.25" customHeight="1">
      <c r="A18" s="27">
        <v>15</v>
      </c>
      <c r="B18" s="29" t="s">
        <v>32</v>
      </c>
      <c r="C18" s="29"/>
      <c r="D18" s="29"/>
    </row>
    <row r="19" spans="1:4" ht="26.25" customHeight="1">
      <c r="A19" s="27">
        <v>16</v>
      </c>
      <c r="B19" s="29" t="s">
        <v>16</v>
      </c>
      <c r="C19" s="29"/>
      <c r="D19" s="29"/>
    </row>
    <row r="20" spans="1:4" ht="26.25" customHeight="1">
      <c r="A20" s="27">
        <v>17</v>
      </c>
      <c r="B20" s="29" t="s">
        <v>281</v>
      </c>
      <c r="C20" s="29"/>
      <c r="D20" s="29"/>
    </row>
    <row r="21" spans="1:4" ht="26.25" customHeight="1">
      <c r="A21" s="27">
        <v>18</v>
      </c>
      <c r="B21" s="29" t="s">
        <v>282</v>
      </c>
      <c r="C21" s="29"/>
      <c r="D21" s="29"/>
    </row>
    <row r="22" spans="1:4" ht="26.25" customHeight="1">
      <c r="A22" s="27">
        <v>19</v>
      </c>
      <c r="B22" s="29" t="s">
        <v>283</v>
      </c>
      <c r="C22" s="29"/>
      <c r="D22" s="29"/>
    </row>
    <row r="23" spans="1:4" ht="26.25" customHeight="1">
      <c r="A23" s="27">
        <v>20</v>
      </c>
      <c r="B23" s="29" t="s">
        <v>5</v>
      </c>
      <c r="C23" s="29"/>
      <c r="D23" s="29"/>
    </row>
    <row r="24" spans="1:4" ht="26.25" customHeight="1">
      <c r="A24" s="27">
        <v>21</v>
      </c>
      <c r="B24" s="29" t="s">
        <v>284</v>
      </c>
      <c r="C24" s="29"/>
      <c r="D24" s="29"/>
    </row>
  </sheetData>
  <mergeCells count="2">
    <mergeCell ref="A1:D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PL NHIEM VU</vt:lpstr>
      <vt:lpstr>PL 1</vt:lpstr>
      <vt:lpstr>PL.2</vt:lpstr>
      <vt:lpstr>PL 3</vt:lpstr>
      <vt:lpstr>Phụ Lục 2</vt:lpstr>
      <vt:lpstr>Biểu 3</vt:lpstr>
      <vt:lpstr>DS DV gui BC</vt:lpstr>
      <vt:lpstr>'Biểu 3'!Print_Area</vt:lpstr>
      <vt:lpstr>'Phụ Lục 2'!Print_Area</vt:lpstr>
      <vt:lpstr>'PL 3'!Print_Area</vt:lpstr>
      <vt:lpstr>PL.2!Print_Area</vt:lpstr>
      <vt:lpstr>'Biểu 3'!Print_Titles</vt:lpstr>
      <vt:lpstr>'Phụ Lục 2'!Print_Titles</vt:lpstr>
      <vt:lpstr>'PL 1'!Print_Titles</vt:lpstr>
      <vt:lpstr>'PL 3'!Print_Titles</vt:lpstr>
      <vt:lpstr>PL.2!Print_Titles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tp-th</dc:creator>
  <cp:lastModifiedBy>hanhchinh4 - Tran Anh Huy</cp:lastModifiedBy>
  <cp:lastPrinted>2021-01-13T09:21:25Z</cp:lastPrinted>
  <dcterms:created xsi:type="dcterms:W3CDTF">2017-01-19T01:14:33Z</dcterms:created>
  <dcterms:modified xsi:type="dcterms:W3CDTF">2021-01-15T10:42:12Z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733a255f847e41cbb8e0ccb6727769ad.psdsxs" Id="R2e8878d60a3746a2" /></Relationships>
</file>